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20.1\Documents\Аналитический отдел\МУНИЦИПАЛЬНЫЕ ПРОГРАММЫ\Годовые отчеты о реализации МП\2016\Оценка эффективности (разбивка по МП)\3. Развитие образования\"/>
    </mc:Choice>
  </mc:AlternateContent>
  <bookViews>
    <workbookView xWindow="0" yWindow="0" windowWidth="21600" windowHeight="9600"/>
  </bookViews>
  <sheets>
    <sheet name="3.1." sheetId="7" r:id="rId1"/>
    <sheet name="Расчет 2016" sheetId="9" state="hidden" r:id="rId2"/>
    <sheet name="Бюджет" sheetId="8" state="hidden" r:id="rId3"/>
  </sheets>
  <definedNames>
    <definedName name="_xlnm._FilterDatabase" localSheetId="0" hidden="1">'3.1.'!$A$9:$U$241</definedName>
    <definedName name="_xlnm._FilterDatabase" localSheetId="2" hidden="1">Бюджет!$A$10:$N$1123</definedName>
    <definedName name="LAST_CELL" localSheetId="2">Бюджет!$J$1128</definedName>
    <definedName name="_xlnm.Print_Titles" localSheetId="0">'3.1.'!$7:$9</definedName>
    <definedName name="_xlnm.Print_Titles" localSheetId="1">'Расчет 2016'!$7:$7</definedName>
    <definedName name="_xlnm.Print_Area" localSheetId="0">'3.1.'!$A$1:$R$241</definedName>
    <definedName name="_xlnm.Print_Area" localSheetId="1">'Расчет 2016'!$A$1:$C$70</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7" i="7" l="1"/>
  <c r="G219" i="7"/>
  <c r="G221" i="7"/>
  <c r="G206" i="7"/>
  <c r="G208" i="7"/>
  <c r="G210" i="7"/>
  <c r="G212" i="7"/>
  <c r="G190" i="7"/>
  <c r="G171" i="7"/>
  <c r="G174" i="7"/>
  <c r="G152" i="7"/>
  <c r="G153" i="7"/>
  <c r="G155" i="7"/>
  <c r="G156" i="7"/>
  <c r="G143" i="7"/>
  <c r="G144" i="7"/>
  <c r="G133" i="7"/>
  <c r="G121" i="7"/>
  <c r="G123" i="7"/>
  <c r="G125" i="7"/>
  <c r="G127" i="7"/>
  <c r="G131" i="7"/>
  <c r="G101" i="7"/>
  <c r="G103" i="7"/>
  <c r="G104" i="7"/>
  <c r="G110" i="7"/>
  <c r="G112" i="7"/>
  <c r="G113" i="7"/>
  <c r="G96" i="7"/>
  <c r="G98" i="7"/>
  <c r="G100" i="7"/>
  <c r="G61" i="7"/>
  <c r="G62" i="7"/>
  <c r="G49" i="7"/>
  <c r="G35" i="7"/>
  <c r="G37" i="7"/>
  <c r="G38" i="7"/>
  <c r="G39" i="7"/>
  <c r="G27" i="7"/>
  <c r="G28" i="7"/>
  <c r="G30" i="7"/>
  <c r="G20" i="7"/>
  <c r="O202" i="7" l="1"/>
  <c r="O218" i="7"/>
  <c r="O220" i="7"/>
  <c r="O216" i="7"/>
  <c r="O209" i="7"/>
  <c r="O211" i="7"/>
  <c r="O205" i="7"/>
  <c r="O207" i="7"/>
  <c r="O198" i="7"/>
  <c r="O199" i="7"/>
  <c r="O200" i="7"/>
  <c r="O196" i="7"/>
  <c r="O192" i="7"/>
  <c r="O193" i="7"/>
  <c r="O194" i="7"/>
  <c r="O195" i="7"/>
  <c r="O189" i="7"/>
  <c r="O171" i="7"/>
  <c r="O172" i="7"/>
  <c r="O173" i="7"/>
  <c r="O174" i="7"/>
  <c r="O175" i="7"/>
  <c r="O176" i="7"/>
  <c r="O177" i="7"/>
  <c r="O178" i="7"/>
  <c r="O179" i="7"/>
  <c r="O143" i="7"/>
  <c r="O145" i="7"/>
  <c r="O146" i="7"/>
  <c r="O147" i="7"/>
  <c r="O149" i="7"/>
  <c r="O150" i="7"/>
  <c r="O151" i="7"/>
  <c r="O154" i="7"/>
  <c r="O156" i="7"/>
  <c r="O157" i="7"/>
  <c r="O158" i="7"/>
  <c r="O160" i="7"/>
  <c r="O142" i="7"/>
  <c r="O119" i="7"/>
  <c r="O120" i="7"/>
  <c r="O121" i="7"/>
  <c r="O122" i="7"/>
  <c r="O124" i="7"/>
  <c r="O125" i="7"/>
  <c r="O126" i="7"/>
  <c r="O127" i="7"/>
  <c r="O128" i="7"/>
  <c r="O130" i="7"/>
  <c r="O132" i="7"/>
  <c r="O118" i="7"/>
  <c r="O62" i="7"/>
  <c r="O63" i="7"/>
  <c r="O65" i="7"/>
  <c r="O66" i="7"/>
  <c r="O67" i="7"/>
  <c r="O68" i="7"/>
  <c r="O70" i="7"/>
  <c r="O71" i="7"/>
  <c r="O72" i="7"/>
  <c r="O73" i="7"/>
  <c r="O74" i="7"/>
  <c r="O75" i="7"/>
  <c r="O76" i="7"/>
  <c r="O77" i="7"/>
  <c r="O78" i="7"/>
  <c r="O79" i="7"/>
  <c r="O80" i="7"/>
  <c r="O87" i="7"/>
  <c r="O89" i="7"/>
  <c r="O90" i="7"/>
  <c r="O91" i="7"/>
  <c r="O92" i="7"/>
  <c r="O93" i="7"/>
  <c r="O94" i="7"/>
  <c r="O95" i="7"/>
  <c r="O97" i="7"/>
  <c r="O99" i="7"/>
  <c r="O100" i="7"/>
  <c r="O101" i="7"/>
  <c r="O102" i="7"/>
  <c r="O105" i="7"/>
  <c r="O106" i="7"/>
  <c r="O107" i="7"/>
  <c r="O109" i="7"/>
  <c r="O111" i="7"/>
  <c r="O60" i="7"/>
  <c r="O20" i="7"/>
  <c r="O23" i="7"/>
  <c r="O24" i="7"/>
  <c r="O25" i="7"/>
  <c r="O26" i="7"/>
  <c r="O27" i="7"/>
  <c r="O28" i="7"/>
  <c r="O29" i="7"/>
  <c r="O30" i="7"/>
  <c r="O33" i="7"/>
  <c r="O34" i="7"/>
  <c r="O36" i="7"/>
  <c r="O19" i="7"/>
  <c r="O17" i="7"/>
  <c r="O12" i="7"/>
  <c r="O13" i="7"/>
  <c r="O11" i="7"/>
  <c r="Q86" i="7" l="1"/>
  <c r="Q21" i="7"/>
  <c r="P11" i="7" l="1"/>
  <c r="Q11" i="7" s="1"/>
  <c r="E111" i="7"/>
  <c r="F111" i="7"/>
  <c r="D111" i="7"/>
  <c r="G111" i="7" l="1"/>
  <c r="D36" i="7"/>
  <c r="F36" i="7"/>
  <c r="E36" i="7"/>
  <c r="G36" i="7" l="1"/>
  <c r="D235" i="7"/>
  <c r="D234" i="7"/>
  <c r="E233" i="7"/>
  <c r="F233" i="7"/>
  <c r="D233" i="7"/>
  <c r="F19" i="7"/>
  <c r="E19" i="7"/>
  <c r="F18" i="7"/>
  <c r="E18" i="7"/>
  <c r="E234" i="7" s="1"/>
  <c r="D17" i="7"/>
  <c r="D43" i="7"/>
  <c r="D42" i="7"/>
  <c r="E41" i="7"/>
  <c r="F41" i="7"/>
  <c r="D41" i="7"/>
  <c r="H38" i="7"/>
  <c r="I38" i="7" s="1"/>
  <c r="J1129" i="8"/>
  <c r="H39" i="7"/>
  <c r="I39" i="7" s="1"/>
  <c r="H37" i="7"/>
  <c r="P36" i="7"/>
  <c r="Q36" i="7" s="1"/>
  <c r="G233" i="7" l="1"/>
  <c r="G41" i="7"/>
  <c r="F234" i="7"/>
  <c r="G234" i="7" s="1"/>
  <c r="G18" i="7"/>
  <c r="F235" i="7"/>
  <c r="G19" i="7"/>
  <c r="I37" i="7"/>
  <c r="H36" i="7"/>
  <c r="E17" i="7"/>
  <c r="E235" i="7"/>
  <c r="F17" i="7"/>
  <c r="G17" i="7" s="1"/>
  <c r="I36" i="7"/>
  <c r="P189" i="7"/>
  <c r="Q189" i="7" s="1"/>
  <c r="P143" i="7"/>
  <c r="Q143" i="7" s="1"/>
  <c r="P142" i="7"/>
  <c r="Q142" i="7" s="1"/>
  <c r="P62" i="7"/>
  <c r="Q62" i="7" s="1"/>
  <c r="P60" i="7"/>
  <c r="Q60" i="7" s="1"/>
  <c r="P20" i="7"/>
  <c r="Q20" i="7" s="1"/>
  <c r="P19" i="7"/>
  <c r="Q19" i="7" s="1"/>
  <c r="G235" i="7" l="1"/>
  <c r="J1124" i="8"/>
  <c r="L1124" i="8"/>
  <c r="K1124" i="8"/>
  <c r="K1123" i="8"/>
  <c r="L1123" i="8"/>
  <c r="J1123" i="8"/>
  <c r="E67" i="9" l="1"/>
  <c r="E63" i="9"/>
  <c r="E51" i="9"/>
  <c r="F14" i="9"/>
  <c r="E50" i="9"/>
  <c r="N85" i="7" l="1"/>
  <c r="P85" i="7" l="1"/>
  <c r="O85" i="7"/>
  <c r="N191" i="7"/>
  <c r="O191" i="7" s="1"/>
  <c r="N197" i="7"/>
  <c r="O197" i="7" s="1"/>
  <c r="E16" i="9" l="1"/>
  <c r="E15" i="9"/>
  <c r="E35" i="9" l="1"/>
  <c r="E38" i="9"/>
  <c r="N84" i="7" l="1"/>
  <c r="P84" i="7" l="1"/>
  <c r="Q84" i="7" s="1"/>
  <c r="O84" i="7"/>
  <c r="E40" i="9"/>
  <c r="E39" i="9"/>
  <c r="E11" i="9" l="1"/>
  <c r="E9" i="9" l="1"/>
  <c r="P220" i="7" l="1"/>
  <c r="Q220" i="7" s="1"/>
  <c r="P218" i="7"/>
  <c r="Q218" i="7" s="1"/>
  <c r="P216" i="7"/>
  <c r="Q216" i="7" s="1"/>
  <c r="P211" i="7"/>
  <c r="Q211" i="7" s="1"/>
  <c r="P207" i="7"/>
  <c r="Q207" i="7" s="1"/>
  <c r="P209" i="7"/>
  <c r="Q209" i="7" s="1"/>
  <c r="P205" i="7"/>
  <c r="Q205" i="7" s="1"/>
  <c r="P202" i="7"/>
  <c r="Q202" i="7" s="1"/>
  <c r="P200" i="7"/>
  <c r="Q200" i="7" s="1"/>
  <c r="P199" i="7"/>
  <c r="Q199" i="7" s="1"/>
  <c r="P197" i="7"/>
  <c r="Q197" i="7" s="1"/>
  <c r="P198" i="7"/>
  <c r="Q198" i="7" s="1"/>
  <c r="P195" i="7"/>
  <c r="Q195" i="7" s="1"/>
  <c r="P196" i="7"/>
  <c r="Q196" i="7" s="1"/>
  <c r="P192" i="7"/>
  <c r="Q192" i="7" s="1"/>
  <c r="P193" i="7"/>
  <c r="Q193" i="7" s="1"/>
  <c r="P194" i="7"/>
  <c r="Q194" i="7" s="1"/>
  <c r="P191" i="7"/>
  <c r="Q191" i="7" s="1"/>
  <c r="P176" i="7"/>
  <c r="Q176" i="7" s="1"/>
  <c r="P177" i="7"/>
  <c r="Q177" i="7" s="1"/>
  <c r="P178" i="7"/>
  <c r="Q178" i="7" s="1"/>
  <c r="P179" i="7"/>
  <c r="Q179" i="7" s="1"/>
  <c r="P175" i="7"/>
  <c r="Q175" i="7" s="1"/>
  <c r="P174" i="7"/>
  <c r="Q174" i="7" s="1"/>
  <c r="P160" i="7"/>
  <c r="Q160" i="7" s="1"/>
  <c r="P158" i="7"/>
  <c r="Q158" i="7" s="1"/>
  <c r="P157" i="7"/>
  <c r="Q157" i="7" s="1"/>
  <c r="P156" i="7"/>
  <c r="Q156" i="7" s="1"/>
  <c r="P154" i="7"/>
  <c r="Q154" i="7" s="1"/>
  <c r="P151" i="7"/>
  <c r="Q151" i="7" s="1"/>
  <c r="P150" i="7"/>
  <c r="Q150" i="7" s="1"/>
  <c r="P149" i="7"/>
  <c r="Q149" i="7" s="1"/>
  <c r="Q148" i="7"/>
  <c r="P147" i="7"/>
  <c r="Q147" i="7" s="1"/>
  <c r="P146" i="7"/>
  <c r="Q146" i="7" s="1"/>
  <c r="P145" i="7"/>
  <c r="Q145" i="7" s="1"/>
  <c r="P132" i="7"/>
  <c r="Q132" i="7" s="1"/>
  <c r="P130" i="7"/>
  <c r="Q130" i="7" s="1"/>
  <c r="P128" i="7"/>
  <c r="Q128" i="7" s="1"/>
  <c r="P126" i="7"/>
  <c r="Q126" i="7" s="1"/>
  <c r="P127" i="7"/>
  <c r="Q127" i="7" s="1"/>
  <c r="P125" i="7"/>
  <c r="Q125" i="7" s="1"/>
  <c r="P124" i="7"/>
  <c r="Q124" i="7" s="1"/>
  <c r="P120" i="7"/>
  <c r="Q120" i="7" s="1"/>
  <c r="P121" i="7"/>
  <c r="Q121" i="7" s="1"/>
  <c r="P119" i="7"/>
  <c r="Q119" i="7" s="1"/>
  <c r="P118" i="7"/>
  <c r="Q118" i="7" s="1"/>
  <c r="P109" i="7"/>
  <c r="Q109" i="7" s="1"/>
  <c r="P105" i="7"/>
  <c r="Q105" i="7" s="1"/>
  <c r="P101" i="7"/>
  <c r="Q101" i="7" s="1"/>
  <c r="P100" i="7"/>
  <c r="Q100" i="7" s="1"/>
  <c r="P97" i="7"/>
  <c r="Q97" i="7" s="1"/>
  <c r="P95" i="7"/>
  <c r="P91" i="7"/>
  <c r="Q91" i="7" s="1"/>
  <c r="P92" i="7"/>
  <c r="Q92" i="7" s="1"/>
  <c r="P93" i="7"/>
  <c r="Q93" i="7" s="1"/>
  <c r="P94" i="7"/>
  <c r="Q94" i="7" s="1"/>
  <c r="P89" i="7"/>
  <c r="Q89" i="7" s="1"/>
  <c r="P90" i="7"/>
  <c r="Q90" i="7" s="1"/>
  <c r="Q88" i="7"/>
  <c r="P87" i="7"/>
  <c r="Q87" i="7" s="1"/>
  <c r="F119" i="7" l="1"/>
  <c r="H35" i="7"/>
  <c r="H121" i="7"/>
  <c r="N201" i="7" l="1"/>
  <c r="Q201" i="7" s="1"/>
  <c r="L1126" i="8" l="1"/>
  <c r="E228" i="7"/>
  <c r="D228" i="7"/>
  <c r="H113" i="7"/>
  <c r="I113" i="7" s="1"/>
  <c r="E53" i="7"/>
  <c r="F228" i="7" l="1"/>
  <c r="H41" i="7"/>
  <c r="I41" i="7" s="1"/>
  <c r="H233" i="7"/>
  <c r="I233" i="7" s="1"/>
  <c r="F53" i="7"/>
  <c r="F42" i="7"/>
  <c r="H228" i="7" l="1"/>
  <c r="I228" i="7" s="1"/>
  <c r="G228" i="7"/>
  <c r="H53" i="7"/>
  <c r="I53" i="7" s="1"/>
  <c r="G53" i="7"/>
  <c r="E43" i="7"/>
  <c r="E55" i="7" s="1"/>
  <c r="F43" i="7"/>
  <c r="G43" i="7" s="1"/>
  <c r="E42" i="7"/>
  <c r="G42" i="7" s="1"/>
  <c r="D53" i="7"/>
  <c r="F239" i="7"/>
  <c r="E239" i="7"/>
  <c r="D239" i="7"/>
  <c r="E238" i="7"/>
  <c r="F238" i="7"/>
  <c r="D238" i="7"/>
  <c r="D223" i="7"/>
  <c r="D225" i="7" s="1"/>
  <c r="E214" i="7"/>
  <c r="E226" i="7" s="1"/>
  <c r="F214" i="7"/>
  <c r="D214" i="7"/>
  <c r="D226" i="7" s="1"/>
  <c r="E163" i="7"/>
  <c r="E166" i="7" s="1"/>
  <c r="F163" i="7"/>
  <c r="D163" i="7"/>
  <c r="D166" i="7" s="1"/>
  <c r="E162" i="7"/>
  <c r="F162" i="7"/>
  <c r="D162" i="7"/>
  <c r="D165" i="7" s="1"/>
  <c r="E142" i="7"/>
  <c r="F142" i="7"/>
  <c r="D142" i="7"/>
  <c r="H144" i="7"/>
  <c r="I144" i="7" s="1"/>
  <c r="H143" i="7"/>
  <c r="I143" i="7" s="1"/>
  <c r="E115" i="7"/>
  <c r="E137" i="7" s="1"/>
  <c r="F115" i="7"/>
  <c r="D115" i="7"/>
  <c r="D137" i="7" s="1"/>
  <c r="D119" i="7"/>
  <c r="D44" i="7"/>
  <c r="D55" i="7"/>
  <c r="E34" i="7"/>
  <c r="F34" i="7"/>
  <c r="D34" i="7"/>
  <c r="I35" i="7"/>
  <c r="G34" i="7" l="1"/>
  <c r="G115" i="7"/>
  <c r="G162" i="7"/>
  <c r="G238" i="7"/>
  <c r="G239" i="7"/>
  <c r="F226" i="7"/>
  <c r="G226" i="7" s="1"/>
  <c r="G214" i="7"/>
  <c r="G142" i="7"/>
  <c r="G163" i="7"/>
  <c r="H17" i="7"/>
  <c r="I17" i="7" s="1"/>
  <c r="H238" i="7"/>
  <c r="H42" i="7"/>
  <c r="F137" i="7"/>
  <c r="H115" i="7"/>
  <c r="H162" i="7"/>
  <c r="H239" i="7"/>
  <c r="D40" i="7"/>
  <c r="F55" i="7"/>
  <c r="H43" i="7"/>
  <c r="F166" i="7"/>
  <c r="G166" i="7" s="1"/>
  <c r="H163" i="7"/>
  <c r="E54" i="7"/>
  <c r="F54" i="7"/>
  <c r="H234" i="7"/>
  <c r="F161" i="7"/>
  <c r="E161" i="7"/>
  <c r="H214" i="7"/>
  <c r="F165" i="7"/>
  <c r="D164" i="7"/>
  <c r="E165" i="7"/>
  <c r="E164" i="7" s="1"/>
  <c r="D161" i="7"/>
  <c r="D54" i="7"/>
  <c r="H142" i="7"/>
  <c r="H34" i="7"/>
  <c r="I34" i="7" s="1"/>
  <c r="G161" i="7" l="1"/>
  <c r="G54" i="7"/>
  <c r="H137" i="7"/>
  <c r="G137" i="7"/>
  <c r="G165" i="7"/>
  <c r="H55" i="7"/>
  <c r="G55" i="7"/>
  <c r="H54" i="7"/>
  <c r="F164" i="7"/>
  <c r="H165" i="7"/>
  <c r="M170" i="7"/>
  <c r="N170" i="7"/>
  <c r="L170" i="7"/>
  <c r="P173" i="7"/>
  <c r="Q173" i="7" s="1"/>
  <c r="P172" i="7"/>
  <c r="Q172" i="7" s="1"/>
  <c r="P171" i="7"/>
  <c r="Q171" i="7" s="1"/>
  <c r="F108" i="7"/>
  <c r="E108" i="7"/>
  <c r="E116" i="7" s="1"/>
  <c r="D108" i="7"/>
  <c r="D116" i="7" s="1"/>
  <c r="O170" i="7" l="1"/>
  <c r="F116" i="7"/>
  <c r="G116" i="7" s="1"/>
  <c r="G108" i="7"/>
  <c r="H164" i="7"/>
  <c r="G164" i="7"/>
  <c r="H116" i="7"/>
  <c r="E107" i="7"/>
  <c r="F107" i="7"/>
  <c r="G107" i="7" s="1"/>
  <c r="D107" i="7"/>
  <c r="H108" i="7"/>
  <c r="I108" i="7" s="1"/>
  <c r="H156" i="7"/>
  <c r="I156" i="7" s="1"/>
  <c r="E102" i="7"/>
  <c r="F102" i="7"/>
  <c r="D102" i="7"/>
  <c r="H103" i="7"/>
  <c r="I103" i="7" s="1"/>
  <c r="G102" i="7" l="1"/>
  <c r="H107" i="7"/>
  <c r="I107" i="7" s="1"/>
  <c r="H102" i="7"/>
  <c r="E154" i="7" l="1"/>
  <c r="F154" i="7"/>
  <c r="D154" i="7"/>
  <c r="G154" i="7" l="1"/>
  <c r="H154" i="7"/>
  <c r="P122" i="7"/>
  <c r="Q122" i="7" s="1"/>
  <c r="P111" i="7"/>
  <c r="Q111" i="7" s="1"/>
  <c r="P107" i="7"/>
  <c r="Q107" i="7" s="1"/>
  <c r="H160" i="7"/>
  <c r="I160" i="7" s="1"/>
  <c r="H159" i="7"/>
  <c r="I159" i="7" s="1"/>
  <c r="F158" i="7"/>
  <c r="E158" i="7"/>
  <c r="D158" i="7"/>
  <c r="E129" i="7"/>
  <c r="E128" i="7" s="1"/>
  <c r="F129" i="7"/>
  <c r="D129" i="7"/>
  <c r="D128" i="7" s="1"/>
  <c r="H133" i="7"/>
  <c r="I133" i="7" s="1"/>
  <c r="F132" i="7"/>
  <c r="E132" i="7"/>
  <c r="D132" i="7"/>
  <c r="H131" i="7"/>
  <c r="I131" i="7" s="1"/>
  <c r="F130" i="7"/>
  <c r="E130" i="7"/>
  <c r="D130" i="7"/>
  <c r="E119" i="7"/>
  <c r="G119" i="7" s="1"/>
  <c r="H127" i="7"/>
  <c r="I127" i="7" s="1"/>
  <c r="F126" i="7"/>
  <c r="E126" i="7"/>
  <c r="D126" i="7"/>
  <c r="H123" i="7"/>
  <c r="I123" i="7" s="1"/>
  <c r="F122" i="7"/>
  <c r="E122" i="7"/>
  <c r="D122" i="7"/>
  <c r="E120" i="7"/>
  <c r="F120" i="7"/>
  <c r="D120" i="7"/>
  <c r="I121" i="7"/>
  <c r="H112" i="7"/>
  <c r="I112" i="7" s="1"/>
  <c r="H110" i="7"/>
  <c r="I110" i="7" s="1"/>
  <c r="E109" i="7"/>
  <c r="F109" i="7"/>
  <c r="D109" i="7"/>
  <c r="G130" i="7" l="1"/>
  <c r="G132" i="7"/>
  <c r="G109" i="7"/>
  <c r="G120" i="7"/>
  <c r="G122" i="7"/>
  <c r="G126" i="7"/>
  <c r="F128" i="7"/>
  <c r="G128" i="7" s="1"/>
  <c r="G129" i="7"/>
  <c r="H120" i="7"/>
  <c r="I120" i="7" s="1"/>
  <c r="H122" i="7"/>
  <c r="I122" i="7" s="1"/>
  <c r="H158" i="7"/>
  <c r="I158" i="7" s="1"/>
  <c r="E135" i="7"/>
  <c r="D135" i="7"/>
  <c r="H119" i="7"/>
  <c r="H130" i="7"/>
  <c r="I130" i="7" s="1"/>
  <c r="H111" i="7"/>
  <c r="I111" i="7" s="1"/>
  <c r="F135" i="7"/>
  <c r="H129" i="7"/>
  <c r="H132" i="7"/>
  <c r="I132" i="7" s="1"/>
  <c r="H126" i="7"/>
  <c r="I126" i="7" s="1"/>
  <c r="H109" i="7"/>
  <c r="I109" i="7" s="1"/>
  <c r="G135" i="7" l="1"/>
  <c r="H128" i="7"/>
  <c r="I128" i="7" s="1"/>
  <c r="H135" i="7"/>
  <c r="E134" i="7"/>
  <c r="E138" i="7"/>
  <c r="F134" i="7"/>
  <c r="G134" i="7" s="1"/>
  <c r="F138" i="7"/>
  <c r="G138" i="7" s="1"/>
  <c r="D134" i="7"/>
  <c r="D138" i="7"/>
  <c r="I129" i="7"/>
  <c r="H138" i="7" l="1"/>
  <c r="P78" i="7"/>
  <c r="Q78" i="7" s="1"/>
  <c r="P71" i="7"/>
  <c r="Q71" i="7" s="1"/>
  <c r="P63" i="7"/>
  <c r="Q63" i="7" s="1"/>
  <c r="F47" i="7"/>
  <c r="D47" i="7"/>
  <c r="D48" i="7"/>
  <c r="P34" i="7" l="1"/>
  <c r="Q34" i="7" s="1"/>
  <c r="E47" i="7" l="1"/>
  <c r="G47" i="7" s="1"/>
  <c r="F46" i="7"/>
  <c r="D46" i="7"/>
  <c r="D50" i="7" s="1"/>
  <c r="E48" i="7"/>
  <c r="F48" i="7"/>
  <c r="G48" i="7" l="1"/>
  <c r="F50" i="7"/>
  <c r="H48" i="7"/>
  <c r="E46" i="7"/>
  <c r="E50" i="7" s="1"/>
  <c r="H47" i="7"/>
  <c r="E51" i="7"/>
  <c r="D51" i="7"/>
  <c r="F51" i="7"/>
  <c r="G51" i="7" s="1"/>
  <c r="E26" i="7"/>
  <c r="F26" i="7"/>
  <c r="G26" i="7" s="1"/>
  <c r="D26" i="7"/>
  <c r="H28" i="7"/>
  <c r="F223" i="7"/>
  <c r="E223" i="7"/>
  <c r="E225" i="7" s="1"/>
  <c r="D222" i="7"/>
  <c r="H221" i="7"/>
  <c r="I221" i="7" s="1"/>
  <c r="F220" i="7"/>
  <c r="E220" i="7"/>
  <c r="D220" i="7"/>
  <c r="H219" i="7"/>
  <c r="I219" i="7" s="1"/>
  <c r="F218" i="7"/>
  <c r="E218" i="7"/>
  <c r="D218" i="7"/>
  <c r="H217" i="7"/>
  <c r="I217" i="7" s="1"/>
  <c r="F216" i="7"/>
  <c r="E216" i="7"/>
  <c r="D216" i="7"/>
  <c r="H212" i="7"/>
  <c r="I212" i="7" s="1"/>
  <c r="F211" i="7"/>
  <c r="E211" i="7"/>
  <c r="D211" i="7"/>
  <c r="H210" i="7"/>
  <c r="I210" i="7" s="1"/>
  <c r="F209" i="7"/>
  <c r="E209" i="7"/>
  <c r="D209" i="7"/>
  <c r="H208" i="7"/>
  <c r="I208" i="7" s="1"/>
  <c r="F207" i="7"/>
  <c r="E207" i="7"/>
  <c r="D207" i="7"/>
  <c r="H206" i="7"/>
  <c r="I206" i="7" s="1"/>
  <c r="F205" i="7"/>
  <c r="E205" i="7"/>
  <c r="D205" i="7"/>
  <c r="H190" i="7"/>
  <c r="I190" i="7" s="1"/>
  <c r="F189" i="7"/>
  <c r="E189" i="7"/>
  <c r="D189" i="7"/>
  <c r="F182" i="7"/>
  <c r="E182" i="7"/>
  <c r="E185" i="7" s="1"/>
  <c r="D182" i="7"/>
  <c r="D185" i="7" s="1"/>
  <c r="F181" i="7"/>
  <c r="E181" i="7"/>
  <c r="E184" i="7" s="1"/>
  <c r="D181" i="7"/>
  <c r="D184" i="7" s="1"/>
  <c r="H174" i="7"/>
  <c r="I174" i="7" s="1"/>
  <c r="H171" i="7"/>
  <c r="I171" i="7" s="1"/>
  <c r="F170" i="7"/>
  <c r="G170" i="7" s="1"/>
  <c r="E170" i="7"/>
  <c r="D170" i="7"/>
  <c r="H155" i="7"/>
  <c r="H153" i="7"/>
  <c r="I153" i="7" s="1"/>
  <c r="H152" i="7"/>
  <c r="I152" i="7" s="1"/>
  <c r="F151" i="7"/>
  <c r="G151" i="7" s="1"/>
  <c r="E151" i="7"/>
  <c r="D151" i="7"/>
  <c r="H125" i="7"/>
  <c r="I125" i="7" s="1"/>
  <c r="F124" i="7"/>
  <c r="G124" i="7" s="1"/>
  <c r="E124" i="7"/>
  <c r="D124" i="7"/>
  <c r="I119" i="7"/>
  <c r="F118" i="7"/>
  <c r="G118" i="7" s="1"/>
  <c r="E118" i="7"/>
  <c r="D118" i="7"/>
  <c r="P106" i="7"/>
  <c r="Q106" i="7" s="1"/>
  <c r="H104" i="7"/>
  <c r="I104" i="7" s="1"/>
  <c r="P102" i="7"/>
  <c r="Q102" i="7" s="1"/>
  <c r="H101" i="7"/>
  <c r="I101" i="7" s="1"/>
  <c r="H100" i="7"/>
  <c r="I100" i="7" s="1"/>
  <c r="P99" i="7"/>
  <c r="Q99" i="7" s="1"/>
  <c r="F99" i="7"/>
  <c r="E99" i="7"/>
  <c r="D99" i="7"/>
  <c r="H98" i="7"/>
  <c r="I98" i="7" s="1"/>
  <c r="F97" i="7"/>
  <c r="E97" i="7"/>
  <c r="D97" i="7"/>
  <c r="H96" i="7"/>
  <c r="I96" i="7" s="1"/>
  <c r="Q95" i="7"/>
  <c r="F95" i="7"/>
  <c r="G95" i="7" s="1"/>
  <c r="E95" i="7"/>
  <c r="D95" i="7"/>
  <c r="Q85" i="7"/>
  <c r="Q83" i="7"/>
  <c r="Q82" i="7"/>
  <c r="P80" i="7"/>
  <c r="Q80" i="7" s="1"/>
  <c r="P79" i="7"/>
  <c r="Q79" i="7" s="1"/>
  <c r="P77" i="7"/>
  <c r="Q77" i="7" s="1"/>
  <c r="P76" i="7"/>
  <c r="Q76" i="7" s="1"/>
  <c r="P74" i="7"/>
  <c r="Q74" i="7" s="1"/>
  <c r="P73" i="7"/>
  <c r="Q73" i="7" s="1"/>
  <c r="P72" i="7"/>
  <c r="Q72" i="7" s="1"/>
  <c r="P70" i="7"/>
  <c r="Q70" i="7" s="1"/>
  <c r="P68" i="7"/>
  <c r="Q68" i="7" s="1"/>
  <c r="P67" i="7"/>
  <c r="Q67" i="7" s="1"/>
  <c r="P66" i="7"/>
  <c r="Q66" i="7" s="1"/>
  <c r="P65" i="7"/>
  <c r="Q65" i="7" s="1"/>
  <c r="H62" i="7"/>
  <c r="H61" i="7"/>
  <c r="F60" i="7"/>
  <c r="G60" i="7" s="1"/>
  <c r="E60" i="7"/>
  <c r="D60" i="7"/>
  <c r="H49" i="7"/>
  <c r="F44" i="7"/>
  <c r="G44" i="7" s="1"/>
  <c r="E44" i="7"/>
  <c r="D56" i="7"/>
  <c r="D52" i="7" s="1"/>
  <c r="P33" i="7"/>
  <c r="Q33" i="7" s="1"/>
  <c r="P32" i="7"/>
  <c r="P31" i="7"/>
  <c r="P30" i="7"/>
  <c r="Q30" i="7" s="1"/>
  <c r="H30" i="7"/>
  <c r="I30" i="7" s="1"/>
  <c r="P29" i="7"/>
  <c r="Q29" i="7" s="1"/>
  <c r="F29" i="7"/>
  <c r="E29" i="7"/>
  <c r="D29" i="7"/>
  <c r="P28" i="7"/>
  <c r="Q28" i="7" s="1"/>
  <c r="P27" i="7"/>
  <c r="Q27" i="7" s="1"/>
  <c r="H27" i="7"/>
  <c r="P26" i="7"/>
  <c r="Q26" i="7" s="1"/>
  <c r="P25" i="7"/>
  <c r="Q25" i="7" s="1"/>
  <c r="P24" i="7"/>
  <c r="Q24" i="7" s="1"/>
  <c r="P23" i="7"/>
  <c r="Q23" i="7" s="1"/>
  <c r="Q22" i="7"/>
  <c r="H20" i="7"/>
  <c r="H19" i="7"/>
  <c r="H18" i="7"/>
  <c r="I18" i="7" s="1"/>
  <c r="P17" i="7"/>
  <c r="Q17" i="7" s="1"/>
  <c r="P13" i="7"/>
  <c r="Q13" i="7" s="1"/>
  <c r="P12" i="7"/>
  <c r="Q12" i="7" s="1"/>
  <c r="G216" i="7" l="1"/>
  <c r="G218" i="7"/>
  <c r="G220" i="7"/>
  <c r="F225" i="7"/>
  <c r="G225" i="7" s="1"/>
  <c r="G223" i="7"/>
  <c r="G97" i="7"/>
  <c r="G99" i="7"/>
  <c r="G181" i="7"/>
  <c r="G189" i="7"/>
  <c r="G205" i="7"/>
  <c r="G207" i="7"/>
  <c r="G209" i="7"/>
  <c r="G211" i="7"/>
  <c r="F185" i="7"/>
  <c r="H185" i="7" s="1"/>
  <c r="I185" i="7" s="1"/>
  <c r="G182" i="7"/>
  <c r="G50" i="7"/>
  <c r="G46" i="7"/>
  <c r="G29" i="7"/>
  <c r="H51" i="7"/>
  <c r="H44" i="7"/>
  <c r="H46" i="7"/>
  <c r="H50" i="7"/>
  <c r="I162" i="7"/>
  <c r="E56" i="7"/>
  <c r="E52" i="7" s="1"/>
  <c r="E40" i="7"/>
  <c r="F56" i="7"/>
  <c r="F40" i="7"/>
  <c r="G40" i="7" s="1"/>
  <c r="E229" i="7"/>
  <c r="I28" i="7"/>
  <c r="I239" i="7"/>
  <c r="I27" i="7"/>
  <c r="I238" i="7"/>
  <c r="D230" i="7"/>
  <c r="D229" i="7"/>
  <c r="E230" i="7"/>
  <c r="I61" i="7"/>
  <c r="I62" i="7"/>
  <c r="I116" i="7"/>
  <c r="D236" i="7"/>
  <c r="D232" i="7" s="1"/>
  <c r="E236" i="7"/>
  <c r="E232" i="7" s="1"/>
  <c r="I20" i="7"/>
  <c r="I44" i="7"/>
  <c r="I19" i="7"/>
  <c r="I155" i="7"/>
  <c r="I154" i="7"/>
  <c r="H118" i="7"/>
  <c r="I118" i="7" s="1"/>
  <c r="I49" i="7"/>
  <c r="I48" i="7"/>
  <c r="H170" i="7"/>
  <c r="I170" i="7" s="1"/>
  <c r="H216" i="7"/>
  <c r="I216" i="7" s="1"/>
  <c r="H124" i="7"/>
  <c r="I124" i="7" s="1"/>
  <c r="H95" i="7"/>
  <c r="I95" i="7" s="1"/>
  <c r="H151" i="7"/>
  <c r="I151" i="7" s="1"/>
  <c r="H189" i="7"/>
  <c r="I189" i="7" s="1"/>
  <c r="H26" i="7"/>
  <c r="I26" i="7" s="1"/>
  <c r="H60" i="7"/>
  <c r="I60" i="7" s="1"/>
  <c r="F136" i="7"/>
  <c r="D241" i="7"/>
  <c r="H97" i="7"/>
  <c r="I97" i="7" s="1"/>
  <c r="H207" i="7"/>
  <c r="I207" i="7" s="1"/>
  <c r="H220" i="7"/>
  <c r="I220" i="7" s="1"/>
  <c r="H99" i="7"/>
  <c r="I99" i="7" s="1"/>
  <c r="I142" i="7"/>
  <c r="H205" i="7"/>
  <c r="I205" i="7" s="1"/>
  <c r="H209" i="7"/>
  <c r="I209" i="7" s="1"/>
  <c r="H218" i="7"/>
  <c r="I218" i="7" s="1"/>
  <c r="P75" i="7"/>
  <c r="Q75" i="7" s="1"/>
  <c r="I102" i="7"/>
  <c r="I163" i="7"/>
  <c r="E114" i="7"/>
  <c r="F222" i="7"/>
  <c r="H29" i="7"/>
  <c r="I29" i="7" s="1"/>
  <c r="D213" i="7"/>
  <c r="D237" i="7"/>
  <c r="E183" i="7"/>
  <c r="H182" i="7"/>
  <c r="I182" i="7" s="1"/>
  <c r="F241" i="7"/>
  <c r="I165" i="7"/>
  <c r="F184" i="7"/>
  <c r="F180" i="7"/>
  <c r="H181" i="7"/>
  <c r="I181" i="7" s="1"/>
  <c r="D183" i="7"/>
  <c r="E222" i="7"/>
  <c r="H223" i="7"/>
  <c r="I223" i="7" s="1"/>
  <c r="H166" i="7"/>
  <c r="I166" i="7" s="1"/>
  <c r="H211" i="7"/>
  <c r="I211" i="7" s="1"/>
  <c r="E237" i="7"/>
  <c r="D114" i="7"/>
  <c r="E136" i="7"/>
  <c r="P170" i="7"/>
  <c r="Q170" i="7" s="1"/>
  <c r="F213" i="7"/>
  <c r="I214" i="7"/>
  <c r="H226" i="7"/>
  <c r="F237" i="7"/>
  <c r="E241" i="7"/>
  <c r="E240" i="7" s="1"/>
  <c r="F114" i="7"/>
  <c r="D180" i="7"/>
  <c r="E213" i="7"/>
  <c r="D224" i="7"/>
  <c r="E180" i="7"/>
  <c r="G241" i="7" l="1"/>
  <c r="G114" i="7"/>
  <c r="G237" i="7"/>
  <c r="G222" i="7"/>
  <c r="G180" i="7"/>
  <c r="G136" i="7"/>
  <c r="G213" i="7"/>
  <c r="F229" i="7"/>
  <c r="G229" i="7" s="1"/>
  <c r="G184" i="7"/>
  <c r="F52" i="7"/>
  <c r="G52" i="7" s="1"/>
  <c r="G56" i="7"/>
  <c r="F230" i="7"/>
  <c r="G185" i="7"/>
  <c r="H229" i="7"/>
  <c r="H136" i="7"/>
  <c r="I136" i="7" s="1"/>
  <c r="H237" i="7"/>
  <c r="I237" i="7" s="1"/>
  <c r="H40" i="7"/>
  <c r="I40" i="7" s="1"/>
  <c r="F240" i="7"/>
  <c r="H241" i="7"/>
  <c r="H56" i="7"/>
  <c r="I56" i="7" s="1"/>
  <c r="F236" i="7"/>
  <c r="D240" i="7"/>
  <c r="E231" i="7"/>
  <c r="E227" i="7" s="1"/>
  <c r="D231" i="7"/>
  <c r="D227" i="7" s="1"/>
  <c r="I43" i="7"/>
  <c r="I226" i="7"/>
  <c r="I42" i="7"/>
  <c r="I135" i="7"/>
  <c r="I115" i="7"/>
  <c r="I137" i="7"/>
  <c r="I51" i="7"/>
  <c r="I47" i="7"/>
  <c r="H222" i="7"/>
  <c r="I222" i="7" s="1"/>
  <c r="I54" i="7"/>
  <c r="H134" i="7"/>
  <c r="I134" i="7" s="1"/>
  <c r="H114" i="7"/>
  <c r="I114" i="7" s="1"/>
  <c r="F224" i="7"/>
  <c r="H161" i="7"/>
  <c r="I161" i="7" s="1"/>
  <c r="H213" i="7"/>
  <c r="I213" i="7" s="1"/>
  <c r="H180" i="7"/>
  <c r="I180" i="7" s="1"/>
  <c r="D136" i="7"/>
  <c r="F183" i="7"/>
  <c r="H184" i="7"/>
  <c r="I184" i="7" s="1"/>
  <c r="I55" i="7"/>
  <c r="H235" i="7"/>
  <c r="I235" i="7" s="1"/>
  <c r="I164" i="7"/>
  <c r="E224" i="7"/>
  <c r="H225" i="7"/>
  <c r="G224" i="7" l="1"/>
  <c r="F232" i="7"/>
  <c r="G232" i="7" s="1"/>
  <c r="G236" i="7"/>
  <c r="H240" i="7"/>
  <c r="G240" i="7"/>
  <c r="H230" i="7"/>
  <c r="I230" i="7" s="1"/>
  <c r="G230" i="7"/>
  <c r="H52" i="7"/>
  <c r="H183" i="7"/>
  <c r="I183" i="7" s="1"/>
  <c r="G183" i="7"/>
  <c r="F231" i="7"/>
  <c r="H236" i="7"/>
  <c r="I236" i="7" s="1"/>
  <c r="H232" i="7"/>
  <c r="I232" i="7" s="1"/>
  <c r="I241" i="7"/>
  <c r="I240" i="7"/>
  <c r="I138" i="7"/>
  <c r="I225" i="7"/>
  <c r="I46" i="7"/>
  <c r="I50" i="7"/>
  <c r="H224" i="7"/>
  <c r="I224" i="7" s="1"/>
  <c r="I234" i="7"/>
  <c r="F227" i="7" l="1"/>
  <c r="G227" i="7" s="1"/>
  <c r="G231" i="7"/>
  <c r="H227" i="7"/>
  <c r="H231" i="7"/>
  <c r="I231" i="7" s="1"/>
  <c r="I52" i="7"/>
  <c r="I227" i="7"/>
  <c r="I229" i="7"/>
</calcChain>
</file>

<file path=xl/sharedStrings.xml><?xml version="1.0" encoding="utf-8"?>
<sst xmlns="http://schemas.openxmlformats.org/spreadsheetml/2006/main" count="10781" uniqueCount="604">
  <si>
    <t>Наименование</t>
  </si>
  <si>
    <t>Ответственный (администратор или соадминистратор)</t>
  </si>
  <si>
    <t>Целевые показатели результатов реализации муниципальной программы</t>
  </si>
  <si>
    <t>количество учреждений, в отношении которых департамент образования выполняет функции куратора, ед.</t>
  </si>
  <si>
    <t>Задача 1.1. Обеспечение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</si>
  <si>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департамент образования</t>
  </si>
  <si>
    <t>доля муниципальных образовательных учреждений, реализующих основную образовательную программу дошкольного образования в соответствии с федеральным государственным образовательным стандартом дошкольного образования, по отношению к общему количеству указанных учреждений, %</t>
  </si>
  <si>
    <t>департамент городского хозяйства</t>
  </si>
  <si>
    <t>доля муниципальных бюджетных образовательных учреждений, реализующих основную образовательную программу дошкольного образования, в которых обеспечено  комплексное содержание зданий, сооружений (предоставление коммунальных услуг, содержание муниципального имущества), по отношению к общему количеству указанных учреждений, %</t>
  </si>
  <si>
    <t>х</t>
  </si>
  <si>
    <t>Задача 1.2. Развитие инфраструктуры дошкольных образовательных учреждений в целях повышения доступности дошкольного образования</t>
  </si>
  <si>
    <t>департамент архитектуры и градостроительства</t>
  </si>
  <si>
    <t>Задача 2.1. Обеспечение предоставления общего и дополнительного образования в общеобразовательных учреждениях</t>
  </si>
  <si>
    <t>-  качеством общего образования</t>
  </si>
  <si>
    <t>- качеством дополнительного образования в общеобразовательных учреждениях</t>
  </si>
  <si>
    <t>удельный вес численности учителей в возрасте до 30 лет, по отношению к общей численности учителей общеобразовательных учреждений, %</t>
  </si>
  <si>
    <t>доля педагогических работников, прошедших в течение года повышение квалификации и переподготовку, по отношению к общей численности педагогических работников общеобразовательных учреждений, не менее, %</t>
  </si>
  <si>
    <t>доля муниципальных бюджетных образовательных учреждений, реализующих основную общеобразовательную программу, в которых обеспечено  комплексное содержание зданий, сооружений (предоставление коммунальных услуг, содержание муниципального имущества), по отношению к общему количеству указанных учреждений, %</t>
  </si>
  <si>
    <t>количество общеобразовательных учреждений, в которых проведен выборочный текущий ремонт зданий, благоустройство территорий, ед.</t>
  </si>
  <si>
    <t>Задача 2.2. Развитие инфраструктуры образовательных учреждений, реализующих основную общеобразовательную программу, в целях улучшения условий оказания образовательных услуг</t>
  </si>
  <si>
    <t>Задача 3.1. Обеспечение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</si>
  <si>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отношение среднемесячной заработной платы педагогических работников муниципальных образовательных учреждений  дополнительного  образования к среднемесячной заработной плате учителей в г. Сургуте, не менее, %</t>
  </si>
  <si>
    <t>количество образовательных учреждений дополнительного образования, в которых проведен выборочный текущий ремонт зданий, благоустройство территорий, ед.</t>
  </si>
  <si>
    <t>Задача 4.1. Обеспечение оздоровления и занятости детей в каникулярный период</t>
  </si>
  <si>
    <t>- в весенний период</t>
  </si>
  <si>
    <t>- в летний период</t>
  </si>
  <si>
    <t>- в осенний период</t>
  </si>
  <si>
    <t>количество негосударственных общеобразовательных учреждений, получивших субсидии на возмещение затрат на организацию функционирования лагеря с дневным пребыванием детей, ед.</t>
  </si>
  <si>
    <t>численность детей, посещающих лагерь с дневным пребыванием детей на базе негосударственных общеобразовательных учреждений, чел.</t>
  </si>
  <si>
    <t>Задача 5.1. Организация предоставления общедоступного бесплатного дошкольного, общего и дополнительного образования детей, отдыха детей в каникулярное время; обеспечение эффективного и устойчивого функционирования муниципальных образовательных учреждений, подведомственных департаменту образования</t>
  </si>
  <si>
    <t>доля муниципальных учреждений, подведомственных департаменту образования, в которых отсутствуют случаи чрезвычайных ситуаций, по отношению к общей численности указанных учреждений, %</t>
  </si>
  <si>
    <t>количество проведенных МКУ «ИМЦ» общегородских мероприятий, не менее, ед.</t>
  </si>
  <si>
    <t>исполнение плановых показателей по расходам департамента образования в части средств местного бюджета за отчетный год, не менее, %</t>
  </si>
  <si>
    <t>исполнение плановых назначений по доходам департамента образования (без учета безвозмездных поступлений) за отчетный год, %</t>
  </si>
  <si>
    <t>95 - 105</t>
  </si>
  <si>
    <t>да</t>
  </si>
  <si>
    <t>количество муниципальных общеобразовательных учреждений, в которые осуществляется подвоз обучающихся, ед.</t>
  </si>
  <si>
    <t>доля муниципальных образовательных учреждений, подведомственных департаменту образования, в которых организовано техническое обслуживание компьютерной и копировально-множительной техники, по отношению к общему количеству указанных учреждений, %</t>
  </si>
  <si>
    <t>доля муниципальных казенных учреждений, в которых обеспечено комплексное содержание зданий, сооружений (предоставление коммунальных услуг, содержание муниципального имущества), по отношению к общему количеству указанных учреждений, %</t>
  </si>
  <si>
    <t>Задача 5.2. Исполнение переданных органам местного самоуправления в установленном порядке с уровня государственной власти Ханты-Мансийского автономного округа - Югры отдельных государственных полномочий</t>
  </si>
  <si>
    <t>количество приобретенных для детей в возрасте от 6 до 17 лет путёвок в организации, обеспечивающие отдых и оздоровление детей, шт.</t>
  </si>
  <si>
    <t>Источники финансирования</t>
  </si>
  <si>
    <t>доля муниципальных бюджетных образовательных учреждений дополнительного образования, в которых обеспечено комплексное содержание зданий, сооружений (предоставление коммунальных услуг, содержание муниципального имущества), по отношению к общему количеству указанных учреждений, %</t>
  </si>
  <si>
    <t>Объем ассигнований соадминистратора – департамента городского хозяйства</t>
  </si>
  <si>
    <t>Объем ассигнований соадминистратора – департамента архитектуры и градостроительства</t>
  </si>
  <si>
    <t>количество бюджетных, автономных образовательных учреждений, для которых в течение года сформировано муниципальное задание на оказание муниципальных услуг, своевременно обеспеченных субсидией на выполнение муниципального задания, субсидиями на иные цели, ед.</t>
  </si>
  <si>
    <t>доля муниципальных учреждений, подведомственных департаменту образования, обеспеченных централизованным ведением бухгалтерского учета и отчетности, экономическим сопровождением деятельности, по отношению к общей численности указанных учреждений, %</t>
  </si>
  <si>
    <t>Объем финансирования (руб.)</t>
  </si>
  <si>
    <t>руб.</t>
  </si>
  <si>
    <t>%</t>
  </si>
  <si>
    <t>Примечание (внешние и внутренние факторы, обусловившие неисполнение плана)</t>
  </si>
  <si>
    <t>Результат реализации программы</t>
  </si>
  <si>
    <t>количество образовательных учреждений, реализующих основную образовательную программу дошкольного образования, в которых проведен выборочный текущий ремонт зданий, благоустройство территорий, ед.</t>
  </si>
  <si>
    <t>доля учащихся общеобразовательных учреждений в общей численности детей 7 – 18 лет, %</t>
  </si>
  <si>
    <t>доля учащихся, имеющих отметки «4» и «5» по итогам учебного года, по отношению к общей численности учащихся, %</t>
  </si>
  <si>
    <t>доля учащихся, имеющих положительные отметки по итогам учебного года, по отношению к общей численности учащихся муниципальных общеобразовательных учреждений, %</t>
  </si>
  <si>
    <t>доля учащихся, вовлеченных в деятельность органов ученического самоуправления, детских общественных объединений, по отношению к общей численности учащихся, %</t>
  </si>
  <si>
    <t>количество муниципальных бюджетных общеобразовательных учреждений, улучшивших материально - техническую базу для реализации в образовательной и воспитательной деятельности культурно-исторических традиций российского казачества, ед.</t>
  </si>
  <si>
    <t xml:space="preserve">количество образовательных учреждений, организовавших мероприятия по проведению процедур оценки качества образования, ед.  </t>
  </si>
  <si>
    <t>доля учащихся учреждений дополнительного образования, завершивших обучение по итогам учебного года, %</t>
  </si>
  <si>
    <t>доля муниципальных бюджетных образовательных учреждений дополнительного образования, в которых обеспечено повышение оплаты труда педагогических работников, %</t>
  </si>
  <si>
    <t>доля учащихся очной формы обучения, обеспеченных завтраками и обедами в учебное время, по отношению к общей численности указанных учащихся, %</t>
  </si>
  <si>
    <t>доля заявителей, которым произведено своевременное начисление и выплата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по отношению к общему количеству заявителей, %</t>
  </si>
  <si>
    <t>ед.</t>
  </si>
  <si>
    <t>Мероприятие 2.1.2. Поддержка кадетских классов муниципальных бюджетных общеобразовательных организаций, реализующих в образовательной и воспитательной деятельности культурно-исторические традиции российского казачества</t>
  </si>
  <si>
    <t xml:space="preserve">Мероприятие 4.1.1. Организация отдыха и оздоровления детей, проживающих в городе Сургуте </t>
  </si>
  <si>
    <t>Мероприятие 5.1.1. Обеспечение деятельности департамента образования,  подведомственных муниципальных казенных учреждений</t>
  </si>
  <si>
    <t>Мероприятие 5.1.4.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</si>
  <si>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Мероприятие 5.2.3.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</si>
  <si>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количество негосударственных общеобразовательных учреждений, получивших субсидию на возмещение затрат по созданию условий для организации образовательного процесса, обеспечению безопасности обучающихся, ед.</t>
  </si>
  <si>
    <t>доля учащихся, получающих услугу по дополнительному образованию в общеобразовательных учреждениях, по отношению к общей численности учащихся муниципальных общеобразовательных учреждений, %</t>
  </si>
  <si>
    <t>доля общеобразовательных учреждений, в которых проводится организационное, методическое сопровождение процесса внедрения социальных педагогических технологий, предоставляющих возможность обучающимся получать социальные практики, формировать ключевые компетенции современного человека, необходимые для жизни в гражданском обществе, по отношению к общему количеству общеобразовательных учреждений, %</t>
  </si>
  <si>
    <t>отношение среднемесячной заработной платы учителей общеобразовательных учреждений к среднемесячной заработной плате в Ханты-Мансийском автономном округе – Югре, не менее, %</t>
  </si>
  <si>
    <t>количество негосударственных общеобразовательных учреждений, получивших субсидии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ед.</t>
  </si>
  <si>
    <t>численность учащихся негосударственных общеобразовательных учреждений на конец года, чел.</t>
  </si>
  <si>
    <t>доля педагогических работников, прошедших в течение года повышение квалификации и переподготовку, по отношению к общей численности педагогических работников учреждений дополнительного образования, не менее, %</t>
  </si>
  <si>
    <t>доля удовлетворенных запросов участников образовательного процесса в методическом, информационном сопровождении по отношению к общему количеству указанных запросов, %</t>
  </si>
  <si>
    <t>количество отдельных государственных полномочий, переданных в установленном порядке с уровня государственной власти Ханты-Мансийского автономного округа - Югры, исполненных своевременно и в полном объеме, ед.</t>
  </si>
  <si>
    <t>Мероприятие 5.1.3.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учебе,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</si>
  <si>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Мероприятие 5.2.1.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</si>
  <si>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Примечание (внешние и внутренние факторы, обусловившие неисполнение/перевыполнение показателей)</t>
  </si>
  <si>
    <t>к письму</t>
  </si>
  <si>
    <t>от ___________ № ____________________</t>
  </si>
  <si>
    <t>доля детей в возрасте 5 - 18 лет, получающих услуги по дополнительному образованию в учреждениях дополнительного образования, подведомственных департаменту образования, по отношению к общей численности указанных детей, %</t>
  </si>
  <si>
    <t>доля муниципальных дошкольных образовательных учреждений, реализующих дополнительные общеразвивающие программы, по отношению к общему количеству указанных учреждений, %</t>
  </si>
  <si>
    <t>количество ежегодных городских мероприятий, направленных на развитие научно-технического творчества, формирование инженерной культуры детей дошкольного возраста, ед.</t>
  </si>
  <si>
    <t>Мероприятие 1.1.6.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</si>
  <si>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Мероприятие 1.1.7.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</si>
  <si>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количество частных организаций, осуществляющих образовательную деятельность по реализации образовательных программ дошкольного образования, получивших субсидию на финансовое обеспечение (возмещение) затрат по предоставлению дошкольного образования, ед.</t>
  </si>
  <si>
    <t>численность воспитанников частных организаций, осуществляющих образовательную деятельность по реализации образовательных программ дошкольного образования на конец года, чел.</t>
  </si>
  <si>
    <t>количество частных организаций, получивших субсидию на возмещение затрат по созданию условий для организации образовательного процесса (оплата коммунальных услуг), ед.</t>
  </si>
  <si>
    <t>количество частных организаций, осуществляющих образовательную деятельность по реализации образовательных программ дошкольного образования, получивших субсидию на финансовое обеспечение (возмещение) затрат по выплате компенсации родителям части родительской платы за присмотр и уход за детьми, ед.</t>
  </si>
  <si>
    <t>доля заявителей, которым произведено своевременное начисление и выплата компенсации части родительской платы за присмотр и уход за детьми в частных организациях, осуществляющих образовательную деятельность по реализации образовательных программ дошкольного образования, по отношению к общему количеству заявителей, %</t>
  </si>
  <si>
    <t>количество подключенных объектов к сетям электроснабжения, ед.</t>
  </si>
  <si>
    <t>количество введенных в эксплуатацию объектов общего образования по окончании строительства, ед.</t>
  </si>
  <si>
    <t>- 1-е классы</t>
  </si>
  <si>
    <t>- 2-е классы</t>
  </si>
  <si>
    <t>- 3-и классы</t>
  </si>
  <si>
    <t>- 4-е классы</t>
  </si>
  <si>
    <t>доля общеобразовательных учреждений, реализующих федеральные государственные образовательные стандарты начального общего образования нового поколения, по отношению к общему количеству муниципальных общеобразовательных учреждений, имеющих, %:</t>
  </si>
  <si>
    <t>доля общеобразовательных учреждений, реализующих федеральные государственные образовательные стандарты основного общего образования нового поколения, по отношению к общему количеству муниципальных общеобразовательных учреждений, имеющих, %:</t>
  </si>
  <si>
    <t>- 5-е классы</t>
  </si>
  <si>
    <t>доля учащихся, освоивших основную общеобразовательную программу начального общего образования по завершении первой ступени общего образования, по отношению к общей численности учащихся 1-4 классов, %</t>
  </si>
  <si>
    <t>доля учащихся, освоивших основную общеобразовательную программу основного общего образования по завершении второй ступени общего образования, по отношению к общей численности учащихся 5-9 классов, %</t>
  </si>
  <si>
    <t>доля учащихся, освоивших основную общеобразовательную программу среднего (полного) общего образования по завершении третьей ступени общего образования, по отношению к общей численности учащихся 10-11(12) классов, %</t>
  </si>
  <si>
    <t>количество образовательных учреждений, улучшивших материально-техническую базу за счет средств, поступивших из бюджета автономного округа на реализацию наказов избирателей депутатам Думы ХМАО-Югры, ед.</t>
  </si>
  <si>
    <t>численность учащихся общеобразовательных учреждений, участвующих в течение года в мероприятиях научно-технической направленности муниципального, регионального, федерального уровней, не менее, чел.</t>
  </si>
  <si>
    <t>доля общеобразовательных учреждений, в которых реализуются мероприятия, направленные на повышение родительской грамотности, по отношению к общему количеству общеобразовательных учреждений, %</t>
  </si>
  <si>
    <t>доля муниципальных образовательных учреждений, осуществляющих деятельность по профилактике дорожно-транспортного травматизма среди учащихся, %</t>
  </si>
  <si>
    <t>доля муниципальных общеобразовательных учреждений, осуществляющих деятельность по повышению правовой культуры учащихся, %</t>
  </si>
  <si>
    <t>доля муниципальных общеобразовательных учреждений, на базе которых осуществляется деятельность военно-патриотических объединений учащихся, %</t>
  </si>
  <si>
    <t>доля муниципальных общеобразовательных учреждений, на базе которых осуществляется деятельность добровольческих объединений обучающихся, %</t>
  </si>
  <si>
    <t>Мероприятие 2.1.6. Проведение государственной итоговой аттестации обучающихся и других процедур оценки качества</t>
  </si>
  <si>
    <t>Мероприятие 2.1.11.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</si>
  <si>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 xml:space="preserve">Мероприятие 2.1.12. Обеспечение комплексного содержания зданий муниципальных образовательных учреждений, реализующих основную общеобразовательную программу </t>
  </si>
  <si>
    <t>соблюдение сроков предоставления обоснований бюджетных ассигнований на очередной финансовый год и плановый период, бюджетной отчетности за отчетный год, да/нет</t>
  </si>
  <si>
    <t>Мероприятие 5.1.7. Обеспечение комплексного содержания зданий муниципальных казенных учреждений, подведомственных департаменту образования</t>
  </si>
  <si>
    <t xml:space="preserve"> </t>
  </si>
  <si>
    <t>Наименование показателя</t>
  </si>
  <si>
    <t>Расчет</t>
  </si>
  <si>
    <t>- 6-е классы</t>
  </si>
  <si>
    <t>-</t>
  </si>
  <si>
    <t>- 7-е классы</t>
  </si>
  <si>
    <t>- 8-е классы</t>
  </si>
  <si>
    <t>- 9-е классы</t>
  </si>
  <si>
    <t>доля общеобразовательных учреждений, реализующих федеральные государственные образовательные стандарты среднего общего образования нового поколения, по отношению к общему количеству муниципальных общеобразовательных учреждений, имеющих 10 классы, %</t>
  </si>
  <si>
    <t>12 % = 8 / 67 * 100</t>
  </si>
  <si>
    <t>100 % = 6 / 6 * 100</t>
  </si>
  <si>
    <t>99 % = 99 / 100 * 100
кроме МБОУ гимназия "Лаборатория Салахова", имеющего собственную бухгалтерию</t>
  </si>
  <si>
    <t>100 % = 4 / 4 * 100</t>
  </si>
  <si>
    <t>95-105</t>
  </si>
  <si>
    <t>факт за 2016 год</t>
  </si>
  <si>
    <t>отклонение</t>
  </si>
  <si>
    <t>Наименование показателя, ед. измерения</t>
  </si>
  <si>
    <t>утвержденный план на 2016 год</t>
  </si>
  <si>
    <t>уточненный план на 2016 год</t>
  </si>
  <si>
    <t>Комплексная цель программы: обеспечение доступности качественного образования, соответствующего требованиям инновационного развития экономики города, современным потребностям общества</t>
  </si>
  <si>
    <t>за счет межбюджетных трансфертов из окружного бюджета</t>
  </si>
  <si>
    <t xml:space="preserve">за счет средств местного бюджета </t>
  </si>
  <si>
    <t>за счет других источников (родительской платы за присмотр и уход за детьми)</t>
  </si>
  <si>
    <t>Подпрограмма «Дошкольное образование в образовательных учреждениях, реализующих программу дошкольного образования»</t>
  </si>
  <si>
    <t>Цель подпрограммы 1: повышение доступности дошкольного образования и качества оказываемой муниципальной услуги «Реализация основных общеобразовательных программ дошкольного образования» в части условий оказания услуги</t>
  </si>
  <si>
    <t>Мероприятие 1.1.1.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</si>
  <si>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 xml:space="preserve">количество введённых в эксплуатацию объектов дошкольного, общего образования по окончании строительства, ед. </t>
  </si>
  <si>
    <t>численность воспитанников, получающих муниципальную услугу «Реализация основных общеобразовательных программ дошкольного образования», на конец года, чел.</t>
  </si>
  <si>
    <t xml:space="preserve">доля удовлетворенных запросов на оказание муниципальной услуги «Реализация основных общеобразовательных программ дошкольного образования», по отношению к общему количеству указанных запросов, % </t>
  </si>
  <si>
    <t>удовлетворённость потребителей качеством оказываемой муниципальной услуги «Реализация основных общеобразовательных программ дошкольного образования», не менее, баллов (по 10 бальной шкале)</t>
  </si>
  <si>
    <t>отношение среднемесячной заработной платы педагогических работников муниципальных дошкольных образовательных учреждений к среднемесячной заработной плате организаций общего образования города Сургута, не менее, %</t>
  </si>
  <si>
    <t>количество образовательных учреждений, улучшивших материально-техническую базу за счет средств, поступивших из бюджета автономного округа на реализацию наказов избирателей депутатам Думы Ханты-Мансийского автономного округа – Югры, ед.</t>
  </si>
  <si>
    <t>всего, в том числе</t>
  </si>
  <si>
    <t>количество образовательных учреждений, реализующих основную образовательную программу дошкольного образования, в которых проведен капитальный ремонт зданий, инженерных сетей, ед.</t>
  </si>
  <si>
    <t>Мероприятие 1.1.8.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</si>
  <si>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Мероприятие 1.2.2.  Приобретение объектов недвижимого имущества для размещения дошкольных и (или) общеобразовательных организаций</t>
  </si>
  <si>
    <t>Подпрограмма «Общее и дополнительное образование в общеобразовательных учреждениях»</t>
  </si>
  <si>
    <t>всего, 
в том числе</t>
  </si>
  <si>
    <t xml:space="preserve">всего, 
в том числе    </t>
  </si>
  <si>
    <t xml:space="preserve">всего, 
в том числе  </t>
  </si>
  <si>
    <t xml:space="preserve">всего, 
в том числе </t>
  </si>
  <si>
    <t>количество частных организаций, осуществляющих образовательную деятельность по реализации образовательных программ дошкольного образования, получивших субсидию на создание условий для осуществления присмотра и ухода за детьми, содержания детей, ед.</t>
  </si>
  <si>
    <t>Итого по задаче 1.1.</t>
  </si>
  <si>
    <t>Итого по задаче 1.2.</t>
  </si>
  <si>
    <t>Всего по подпрограмме «Дошкольное образование в образовательных учреждениях, реализующих программу дошкольного образования»</t>
  </si>
  <si>
    <t>Мероприятие 2.1.1.Предоставление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</si>
  <si>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удельный вес численности учащихся, занимающихся в одну смену, в общей численности учащихся общеобразовательных учреждений, %</t>
  </si>
  <si>
    <t>число новых мест в муниципальных общеобразовательных учреждениях города Сургута, введенных путем приобретения объектов, строительства (реконструкции) зданий, оптимизации загруженности школ, ед.</t>
  </si>
  <si>
    <t>Мероприятие 2.1.13.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</si>
  <si>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 xml:space="preserve">Мероприятие 2.1.14. Развитие системы дошкольного и общего образования </t>
  </si>
  <si>
    <t>Мероприятие 2.1.15. Оснащение объектов капитального строительства, реконструкции, капитального ремонта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 соответствующими современным условиям обучения</t>
  </si>
  <si>
    <t>Итого по задаче 2.1.</t>
  </si>
  <si>
    <t>Итого по задаче 2.2.</t>
  </si>
  <si>
    <t>Мероприятие 2.2.3. Выполнение работ по строительству спортивных центров с универсальным игровым залом – всего, в том числе</t>
  </si>
  <si>
    <t>Подпрограмма «Дополнительное образование в учреждениях дополнительного образования»</t>
  </si>
  <si>
    <t>Всего по подпрограмме «Общее и дополнительное образование в общеобразовательных учреждениях»</t>
  </si>
  <si>
    <t>Мероприятие 3.1.1.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</si>
  <si>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Цель подпрограммы 3: сохранение качества муниципальной услуги «Реализация дополнительных общеобразовательных общеразвивающих программ»</t>
  </si>
  <si>
    <t>Мероприятие 3.1.5. Повышение оплаты труда педагогических работников муниципальных образовательных организаций дополнительного образования</t>
  </si>
  <si>
    <t>Мероприятие 3.1.7.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</si>
  <si>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Мероприятие 3.1.8. Введение системы персонифицированного финансирования дополнительного образования детей</t>
  </si>
  <si>
    <t>Итого по задаче 3.1.</t>
  </si>
  <si>
    <t xml:space="preserve">Всего по подпрограмме «Дополнительное образование в учреждениях дополнительного образования » </t>
  </si>
  <si>
    <t>Подпрограмма «Организация и обеспечение отдыха и оздоровления детей»</t>
  </si>
  <si>
    <t>Итого по задаче 4.1.</t>
  </si>
  <si>
    <t>Всего по подпрограмме «Организация и обеспечение отдыха и оздоровления детей»</t>
  </si>
  <si>
    <t>Подпрограмма «Функционирование департамента образования»</t>
  </si>
  <si>
    <t>Итого по задаче 5.1.</t>
  </si>
  <si>
    <t>Итого по задаче 5.2.</t>
  </si>
  <si>
    <t>Всего по подпрограмме «Функционирование департамента образования»</t>
  </si>
  <si>
    <t>Общий объем ассигнований на реализацию программы – всего, 
в том числе</t>
  </si>
  <si>
    <t>Объем ассигнований администратора – департамента образования</t>
  </si>
  <si>
    <t xml:space="preserve">соблюдение доли местного бюджета для исполнения договорных обязательств по приобретению билдинг-сада на 40 мест, ул. Каролинского, 10, да/нет
</t>
  </si>
  <si>
    <t>численность учащихся, получающих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на конец года, чел.</t>
  </si>
  <si>
    <t>доля муниципальных общеобразовательных организаций, в которых обеспечено софинансирование расходных обязательств по организации питания  обучающихся, %</t>
  </si>
  <si>
    <t>количество муниципальных бюджетных общеобразовательных учрежений, улучшивших материально – техническую базу для реализации проекта,ед.</t>
  </si>
  <si>
    <t>количество общеобразовательных учреждений, оснащенных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 соответствующими современным условиям обучения, ед.</t>
  </si>
  <si>
    <t>количество выполненных проектно-изыскательских работ, ед.</t>
  </si>
  <si>
    <t>количество введенных в эксплуатацию объектов  общего образования по окончании строительства, ед.</t>
  </si>
  <si>
    <t>количество выполненных работ по проверке сметной документации, ед.</t>
  </si>
  <si>
    <t>исполнение договорных обязательств по строительству МБОУ СОШ № 10 (пристрой), %</t>
  </si>
  <si>
    <t>количество выполненных работ по проверке сметной документации,ед.</t>
  </si>
  <si>
    <t>количество введенных в эксплуатацию по окончании строительства спортивных центров с универсальным игровым залом, ед., в том числе:</t>
  </si>
  <si>
    <t xml:space="preserve">введение в эксплуатацию по окончании строительства спортивного центра с универсальным игровым залом 
№ 6 (МБОУ СОШ № 26)
</t>
  </si>
  <si>
    <t>численность учащихся, получающих муниципальную услугу «Реализация дополнительных общеобразовательных общеразвивающих программ», на конец года, чел.</t>
  </si>
  <si>
    <t>доля микрорайонов города, в которых оказывается муниципальная услуга «Реализация дополнительных общеобразовательных общеразвивающих программ», по отношению к общему количеству микрорайонов города, %</t>
  </si>
  <si>
    <t>удовлетворённость потребителей качеством оказываемой муниципальной услуги «Реализация дополнительных общеобразовательных общеразвивающих программ», не менее, баллов (по 10-ти бальной шкале)</t>
  </si>
  <si>
    <t>количество учреждений дополнительного образования, в которых проведен капитальный ремонт зданий, инженерных сетей, ед.</t>
  </si>
  <si>
    <t>количество выданных сертификатов дополнительного образования детей, обеспеченных персонифицированным финансированием, ед.</t>
  </si>
  <si>
    <t>уточненный план на 01.01.2017 года</t>
  </si>
  <si>
    <t>утвержденный план на 01.01.2017 года</t>
  </si>
  <si>
    <t>количество общеобразовательных учреждений, в которых проведен капитальный ремонт зданий, инженерных сетей, ед.</t>
  </si>
  <si>
    <t>численность детей, получающих муниципальную услугу «Организация отдыха детей и молодежи» в оздоровительных лагерях с дневным пребыванием детей - всего, чел., в том числе:</t>
  </si>
  <si>
    <t>доля удовлетворенных запросов на оказание муниципальной услуги «Организация отдыха детей и молодежи» в оздоровительных лагерях с дневным пребыванием детей, по отношению к общему количеству указанных запросов, %</t>
  </si>
  <si>
    <t>удовлетворённость потребителей качеством оказываемой муниципальной услуги «Организация отдыха детей и молодежи», не менее, баллов (по 10-ти бальной шкале)</t>
  </si>
  <si>
    <t>численность детей, посещающих лагерь с дневным пребыванием детей на базе частных организаций, чел.</t>
  </si>
  <si>
    <t>Цель подпрограммы 5: осуществление управленческих и иных функций по реализации права населения города на общедоступное бесплатное дошкольное, общее и дополнительное образование, по обеспечению деятельности муниципальных образовательных учреждений, подведомственных департаменту образования, по оказанию качественных муниципальных услуг</t>
  </si>
  <si>
    <t>Цель подпрограммы 4: сохранение качества организации и обеспечения отдыха и оздоровления детей</t>
  </si>
  <si>
    <t>Цель подпрограммы 2: сохранение качества общего и дополнительного образования в общеобразовательных учреждениях в части результатов реализации образовательных программ, повышение качества в части условий оказания муниципальных услуг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</si>
  <si>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доля образовательных учреждений, оказывающих муниципальную услугу «Реализация основных общеобразовательных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 отношению к общей численности указанных учреждений, %</t>
  </si>
  <si>
    <t>доля образовательных учреждений, оказывающих муниципальную услугу «Реализация основных общеобразовательных программ начального общего образования»  в соответствии с федеральным государственным образовательным стандартом начального общего образования, по отношению к общей численности указанных учреждений, %</t>
  </si>
  <si>
    <t>доля образовательных учреждений, оказывающих муниципальную услугу «Реализация основных общеобразовательных программ основного общего образования», в соответствии с федеральным государственным образовательным стандартом основного общего образования, по отношению к общей численности указанных учреждений, %</t>
  </si>
  <si>
    <t>доля образовательных учреждений, оказывающих муниципальную услугу «Реализация дополнительных общеобразовательных общеразвивающих программ», в соответствии со стандартом качества, по отношению к общей численности указанных учреждений, %</t>
  </si>
  <si>
    <t>доля образовательных учреждений, оказывающих муниципальную услугу «Организация отдыха детей и молодежи», в соответствии со стандартом качества, по отношению к общей численности указанных учреждений, %</t>
  </si>
  <si>
    <t>среднегодовая численность учащихся общеобразовательных учреждений, учреждений дополнительного образования, получающих стипендии им. А.С. Знаменского, чел.</t>
  </si>
  <si>
    <t>Мероприятие 5.1.2. Организация и финансовое обеспечение подвоза обучающихся, проживающих в отдалённых микрорайонах города, на учебные занятия в муниципальные общеобразовательные учреждения</t>
  </si>
  <si>
    <t>департамент образования, департамент городского хозяйства</t>
  </si>
  <si>
    <t>за счет межбюджетных трансфертов из федерального бюджета</t>
  </si>
  <si>
    <t>департамент финансов Администрации города Сургута</t>
  </si>
  <si>
    <t>(наименование органа, исполняющего бюджет)</t>
  </si>
  <si>
    <t xml:space="preserve"> на 01.01.2017 г.</t>
  </si>
  <si>
    <t>Дата печати 19.01.2017 (15:42:16)</t>
  </si>
  <si>
    <t>Бюджет: Бюджет городского округа город Сургут</t>
  </si>
  <si>
    <t>КФСР</t>
  </si>
  <si>
    <t>КЦСР</t>
  </si>
  <si>
    <t>КВР</t>
  </si>
  <si>
    <t>КОСГУ</t>
  </si>
  <si>
    <t>КВСР</t>
  </si>
  <si>
    <t>Доп. ФК</t>
  </si>
  <si>
    <t>Доп. ЭК</t>
  </si>
  <si>
    <t>Доп. КР</t>
  </si>
  <si>
    <t>Бюджетополучатель</t>
  </si>
  <si>
    <t>Последний утвержденный АССИГ 2016 на 31.12.2016</t>
  </si>
  <si>
    <t>Ассигнования 2016 год</t>
  </si>
  <si>
    <t>Расход по ЛС</t>
  </si>
  <si>
    <t>0113</t>
  </si>
  <si>
    <t>0350102400</t>
  </si>
  <si>
    <t>122</t>
  </si>
  <si>
    <t>212</t>
  </si>
  <si>
    <t>043</t>
  </si>
  <si>
    <t>0000</t>
  </si>
  <si>
    <t>000000</t>
  </si>
  <si>
    <t>030099</t>
  </si>
  <si>
    <t>департамент образования Администрации города</t>
  </si>
  <si>
    <t>129</t>
  </si>
  <si>
    <t>213</t>
  </si>
  <si>
    <t>0350102430</t>
  </si>
  <si>
    <t>244</t>
  </si>
  <si>
    <t>226</t>
  </si>
  <si>
    <t>290</t>
  </si>
  <si>
    <t>290003</t>
  </si>
  <si>
    <t>0401</t>
  </si>
  <si>
    <t>0320185060</t>
  </si>
  <si>
    <t>612</t>
  </si>
  <si>
    <t>241</t>
  </si>
  <si>
    <t>2310</t>
  </si>
  <si>
    <t>030007</t>
  </si>
  <si>
    <t>МБОУ НШ № 42</t>
  </si>
  <si>
    <t>МБОУ СОШ № 1</t>
  </si>
  <si>
    <t>МБОУ СОШ № 24</t>
  </si>
  <si>
    <t>0701</t>
  </si>
  <si>
    <t>0310161700</t>
  </si>
  <si>
    <t>611</t>
  </si>
  <si>
    <t>МБДОУ № 11 "Машенька"</t>
  </si>
  <si>
    <t>МБДОУ № 14 "Брусничка"</t>
  </si>
  <si>
    <t>МБДОУ № 15 "Серебряное копытце"</t>
  </si>
  <si>
    <t>МБДОУ № 17 "Белочка"</t>
  </si>
  <si>
    <t>МБДОУ № 18 "Мишутка"</t>
  </si>
  <si>
    <t>МБДОУ № 20 "Югорка"</t>
  </si>
  <si>
    <t>МБДОУ № 21 "Светлячок"</t>
  </si>
  <si>
    <t>МБДОУ № 22 "Сказка"</t>
  </si>
  <si>
    <t>МБДОУ № 23 "Золотой ключик"</t>
  </si>
  <si>
    <t>МБДОУ № 24 "Космос"</t>
  </si>
  <si>
    <t>МБДОУ № 25 "Родничок"</t>
  </si>
  <si>
    <t>МБДОУ № 26 "Золотая рыбка"</t>
  </si>
  <si>
    <t>МБДОУ № 27 "Микки-Маус"</t>
  </si>
  <si>
    <t>МБДОУ № 28 "Калинка"</t>
  </si>
  <si>
    <t>МБДОУ № 29 "Журавушка"</t>
  </si>
  <si>
    <t>МБДОУ № 3 "Эрудит"</t>
  </si>
  <si>
    <t>МБДОУ № 30 "Семицветик"</t>
  </si>
  <si>
    <t>МБДОУ № 31 "Снегирёк"</t>
  </si>
  <si>
    <t>МБДОУ № 33 "Аленький цветочек"</t>
  </si>
  <si>
    <t>МБДОУ № 34 "Берёзка"</t>
  </si>
  <si>
    <t>МБДОУ № 36 "Яблонька"</t>
  </si>
  <si>
    <t>МБДОУ № 37 "Колокольчик"</t>
  </si>
  <si>
    <t>МБДОУ № 38 "Зоренька"</t>
  </si>
  <si>
    <t>МБДОУ № 39 "Белоснежка"</t>
  </si>
  <si>
    <t>МБДОУ № 4 "Умка"</t>
  </si>
  <si>
    <t>МБДОУ № 40 "Снегурочка"</t>
  </si>
  <si>
    <t>МБДОУ № 41 "Рябинушка"</t>
  </si>
  <si>
    <t>МБДОУ № 43 "Лесная сказка"</t>
  </si>
  <si>
    <t>МБДОУ № 44 "Сибирячок"</t>
  </si>
  <si>
    <t>МБДОУ № 47 "Гусельки"</t>
  </si>
  <si>
    <t>МБДОУ № 48 "Росток"</t>
  </si>
  <si>
    <t>МБДОУ № 56 "Искорка"</t>
  </si>
  <si>
    <t>МБДОУ № 57 "Дюймовочка"</t>
  </si>
  <si>
    <t>МБДОУ № 6 "Василек"</t>
  </si>
  <si>
    <t>МБДОУ № 61 "Лель"</t>
  </si>
  <si>
    <t>МБДОУ № 63 "Катюша"</t>
  </si>
  <si>
    <t>МБДОУ № 65 "Фестивальный"</t>
  </si>
  <si>
    <t>МБДОУ № 7 "Буровичок"</t>
  </si>
  <si>
    <t>МБДОУ № 70 "Голубок"</t>
  </si>
  <si>
    <t>МБДОУ № 71 "Дельфин"</t>
  </si>
  <si>
    <t>МБДОУ № 74 "Филиппок"</t>
  </si>
  <si>
    <t>МБДОУ № 75 "Лебёдушка"</t>
  </si>
  <si>
    <t>МБДОУ № 76 "Капелька"</t>
  </si>
  <si>
    <t>МБДОУ № 77 "Бусинка"</t>
  </si>
  <si>
    <t>МБДОУ № 78 "Ивушка"</t>
  </si>
  <si>
    <t>МБДОУ № 79 "Садко"</t>
  </si>
  <si>
    <t>МБДОУ № 81 "Мальвина"</t>
  </si>
  <si>
    <t>МБДОУ № 83 "Утиное гнездышко"</t>
  </si>
  <si>
    <t>МБДОУ № 84 "Одуванчик"</t>
  </si>
  <si>
    <t>МБДОУ № 89 "Крепыш"</t>
  </si>
  <si>
    <t>МБДОУ № 9 "Метелица"</t>
  </si>
  <si>
    <t>МБДОУ № 90 "Незабудка"</t>
  </si>
  <si>
    <t>МБДОУ № 92 "Веснушка"</t>
  </si>
  <si>
    <t>МБДОУ № 45 "Волчок"</t>
  </si>
  <si>
    <t>241005</t>
  </si>
  <si>
    <t>621</t>
  </si>
  <si>
    <t>МАДОУ № 8 "Огонёк"</t>
  </si>
  <si>
    <t>622</t>
  </si>
  <si>
    <t>0310184020</t>
  </si>
  <si>
    <t>2102</t>
  </si>
  <si>
    <t>030002</t>
  </si>
  <si>
    <t>0310184050</t>
  </si>
  <si>
    <t>2115</t>
  </si>
  <si>
    <t>0310185160</t>
  </si>
  <si>
    <t>2302</t>
  </si>
  <si>
    <t>030040</t>
  </si>
  <si>
    <t>241004</t>
  </si>
  <si>
    <t>0310384020</t>
  </si>
  <si>
    <t>630</t>
  </si>
  <si>
    <t>242</t>
  </si>
  <si>
    <t>810</t>
  </si>
  <si>
    <t>Субс.на фин.об(возм)затр.по предост.дошк.обр.(ДО)</t>
  </si>
  <si>
    <t>0310482470</t>
  </si>
  <si>
    <t>2225</t>
  </si>
  <si>
    <t>Субс.на созд.усл.для осущ.присм.и ух.за детьми,сод.дет в част.орг(ДО)</t>
  </si>
  <si>
    <t>03107L0270</t>
  </si>
  <si>
    <t>03107R0270</t>
  </si>
  <si>
    <t>2236</t>
  </si>
  <si>
    <t>3400320980</t>
  </si>
  <si>
    <t>340899</t>
  </si>
  <si>
    <t>340999</t>
  </si>
  <si>
    <t>0702</t>
  </si>
  <si>
    <t>МБОУ НШ "Перспектива"</t>
  </si>
  <si>
    <t>МБОУ НШ "Прогимназия"</t>
  </si>
  <si>
    <t>МБОУ НШ № 37</t>
  </si>
  <si>
    <t>МБОУ СОШ № 26</t>
  </si>
  <si>
    <t>МБОУ СШ № 12</t>
  </si>
  <si>
    <t>МБОУ гимназия "Лаборатория Салахова"</t>
  </si>
  <si>
    <t>МБОУ гимназия имени Ф.К. Салманова</t>
  </si>
  <si>
    <t>0310184010</t>
  </si>
  <si>
    <t>2103</t>
  </si>
  <si>
    <t>0320161700</t>
  </si>
  <si>
    <t>МБВ(с)ОУО(с)ОШ № 1</t>
  </si>
  <si>
    <t>МБОУ НШ № 30</t>
  </si>
  <si>
    <t>МБОУ СОШ № 10</t>
  </si>
  <si>
    <t>МБОУ СОШ № 13</t>
  </si>
  <si>
    <t>МБОУ СОШ № 15</t>
  </si>
  <si>
    <t>МБОУ СОШ № 18 имени В.Я. Алексеева</t>
  </si>
  <si>
    <t>МБОУ СОШ № 19</t>
  </si>
  <si>
    <t>МБОУ СОШ № 20</t>
  </si>
  <si>
    <t>МБОУ СОШ № 22 имени Г.Ф. Пономарева</t>
  </si>
  <si>
    <t>МБОУ СОШ № 25</t>
  </si>
  <si>
    <t>МБОУ СОШ № 27</t>
  </si>
  <si>
    <t>МБОУ СОШ № 29</t>
  </si>
  <si>
    <t>МБОУ СОШ № 3</t>
  </si>
  <si>
    <t>МБОУ СОШ № 32</t>
  </si>
  <si>
    <t>МБОУ СОШ № 38</t>
  </si>
  <si>
    <t>МБОУ СОШ № 4</t>
  </si>
  <si>
    <t>МБОУ СОШ № 44</t>
  </si>
  <si>
    <t>МБОУ СОШ № 45</t>
  </si>
  <si>
    <t>МБОУ СОШ № 46 с углубленным изучением отдельных предметов</t>
  </si>
  <si>
    <t>МБОУ СОШ № 5</t>
  </si>
  <si>
    <t>МБОУ СОШ № 6</t>
  </si>
  <si>
    <t>МБОУ СОШ № 7</t>
  </si>
  <si>
    <t>МБОУ СОШ № 8 имени Сибирцева А.Н.</t>
  </si>
  <si>
    <t>МБОУ СШ № 31</t>
  </si>
  <si>
    <t>МБОУ СШ № 9</t>
  </si>
  <si>
    <t>МБОУ Сургутский естественно-научный лицей</t>
  </si>
  <si>
    <t>МБОУ гимназия № 2</t>
  </si>
  <si>
    <t>МБОУ лицей имени генерал-майора Хисматулина В.И.</t>
  </si>
  <si>
    <t>МБОУ лицей № 1</t>
  </si>
  <si>
    <t>МБОУ лицей № 3</t>
  </si>
  <si>
    <t>0320182460</t>
  </si>
  <si>
    <t>2223</t>
  </si>
  <si>
    <t>0320184010</t>
  </si>
  <si>
    <t>2101</t>
  </si>
  <si>
    <t>0320184030</t>
  </si>
  <si>
    <t>2104</t>
  </si>
  <si>
    <t>0320184040</t>
  </si>
  <si>
    <t>2117</t>
  </si>
  <si>
    <t>0320185160</t>
  </si>
  <si>
    <t>0320285110</t>
  </si>
  <si>
    <t>2303</t>
  </si>
  <si>
    <t>030013</t>
  </si>
  <si>
    <t>0320385020</t>
  </si>
  <si>
    <t>0320461850</t>
  </si>
  <si>
    <t>0320482460</t>
  </si>
  <si>
    <t>0320484010</t>
  </si>
  <si>
    <t>0320484030</t>
  </si>
  <si>
    <t>0320484040</t>
  </si>
  <si>
    <t>03206S2460</t>
  </si>
  <si>
    <t>0321085220</t>
  </si>
  <si>
    <t>03211L5200</t>
  </si>
  <si>
    <t>03211R5200</t>
  </si>
  <si>
    <t>2235</t>
  </si>
  <si>
    <t>0330161700</t>
  </si>
  <si>
    <t>МБОУ ДО СЮН</t>
  </si>
  <si>
    <t>МБОУ ДО СЮТ</t>
  </si>
  <si>
    <t>МБОУ ДО ЦДТ</t>
  </si>
  <si>
    <t>МБОУ ДО ЦИР</t>
  </si>
  <si>
    <t>МБОУ ДО ЦНТТ "Информатика+"</t>
  </si>
  <si>
    <t>МАОУ ДО "Центр плавания "Дельфин"</t>
  </si>
  <si>
    <t>0330185160</t>
  </si>
  <si>
    <t>0330282440</t>
  </si>
  <si>
    <t>2232</t>
  </si>
  <si>
    <t>030020</t>
  </si>
  <si>
    <t>03302S2440</t>
  </si>
  <si>
    <t>0330561700</t>
  </si>
  <si>
    <t>0350682460</t>
  </si>
  <si>
    <t>000013</t>
  </si>
  <si>
    <t>МКУ "УУиООУ"</t>
  </si>
  <si>
    <t>0350684030</t>
  </si>
  <si>
    <t>1720161700</t>
  </si>
  <si>
    <t>170099</t>
  </si>
  <si>
    <t>1720361700</t>
  </si>
  <si>
    <t>1720861700</t>
  </si>
  <si>
    <t>2200661700</t>
  </si>
  <si>
    <t>220099</t>
  </si>
  <si>
    <t>2900661700</t>
  </si>
  <si>
    <t>290099</t>
  </si>
  <si>
    <t>2900761700</t>
  </si>
  <si>
    <t>0707</t>
  </si>
  <si>
    <t>0340161700</t>
  </si>
  <si>
    <t>0340161860</t>
  </si>
  <si>
    <t>Субс.частн.орг.на фин.обесп.зт. на орг.функц.лагерея с дн.преб.детей(ДО)</t>
  </si>
  <si>
    <t>0340182050</t>
  </si>
  <si>
    <t>2205</t>
  </si>
  <si>
    <t>030003</t>
  </si>
  <si>
    <t>03401S2050</t>
  </si>
  <si>
    <t>0350784080</t>
  </si>
  <si>
    <t>2119</t>
  </si>
  <si>
    <t>0709</t>
  </si>
  <si>
    <t>0320120700</t>
  </si>
  <si>
    <t>0330120700</t>
  </si>
  <si>
    <t>03305R4980</t>
  </si>
  <si>
    <t>0350100590</t>
  </si>
  <si>
    <t>111</t>
  </si>
  <si>
    <t>211</t>
  </si>
  <si>
    <t>МКУ "ИМЦ"</t>
  </si>
  <si>
    <t>МКУ "УДОУ"</t>
  </si>
  <si>
    <t>МКУ "Центр диагностики и консультирования"</t>
  </si>
  <si>
    <t>112</t>
  </si>
  <si>
    <t>119</t>
  </si>
  <si>
    <t>221</t>
  </si>
  <si>
    <t>222</t>
  </si>
  <si>
    <t>224</t>
  </si>
  <si>
    <t>225</t>
  </si>
  <si>
    <t>225001</t>
  </si>
  <si>
    <t>225012</t>
  </si>
  <si>
    <t>226006</t>
  </si>
  <si>
    <t>226013</t>
  </si>
  <si>
    <t>226014</t>
  </si>
  <si>
    <t>226202</t>
  </si>
  <si>
    <t>226300</t>
  </si>
  <si>
    <t>310</t>
  </si>
  <si>
    <t>340</t>
  </si>
  <si>
    <t>340020</t>
  </si>
  <si>
    <t>851</t>
  </si>
  <si>
    <t>290009</t>
  </si>
  <si>
    <t>852</t>
  </si>
  <si>
    <t>0350102040</t>
  </si>
  <si>
    <t>121</t>
  </si>
  <si>
    <t>853</t>
  </si>
  <si>
    <t>290008</t>
  </si>
  <si>
    <t>0350120700</t>
  </si>
  <si>
    <t>226004</t>
  </si>
  <si>
    <t>323</t>
  </si>
  <si>
    <t>350</t>
  </si>
  <si>
    <t>0350120980</t>
  </si>
  <si>
    <t>0350220980</t>
  </si>
  <si>
    <t>0350320980</t>
  </si>
  <si>
    <t>290005</t>
  </si>
  <si>
    <t>0350420980</t>
  </si>
  <si>
    <t>0350884050</t>
  </si>
  <si>
    <t>1003</t>
  </si>
  <si>
    <t>321</t>
  </si>
  <si>
    <t>262</t>
  </si>
  <si>
    <t>263</t>
  </si>
  <si>
    <t>0350102410</t>
  </si>
  <si>
    <t>1004</t>
  </si>
  <si>
    <t>313</t>
  </si>
  <si>
    <t>2600820810</t>
  </si>
  <si>
    <t>260099</t>
  </si>
  <si>
    <t>2720184060</t>
  </si>
  <si>
    <t>2106</t>
  </si>
  <si>
    <t>270503</t>
  </si>
  <si>
    <t>1006</t>
  </si>
  <si>
    <t>0310750270</t>
  </si>
  <si>
    <t>5202</t>
  </si>
  <si>
    <t>Итого</t>
  </si>
  <si>
    <t>Факт за 2016 год</t>
  </si>
  <si>
    <t>71,9 % = 24511 / (24511 + 9565)*100</t>
  </si>
  <si>
    <t>100 % = 62 / 62 *100
кроме МБДОУ № 45( новый объект на конец 2016 года детьми не укомплектован)</t>
  </si>
  <si>
    <t>100,3 % = 56542 / 56386 * 100</t>
  </si>
  <si>
    <t>100% = 54 / 54 * 100
кроме МБДОУ № 45( новый объект на конец 2016 года детьми не укомплектован)</t>
  </si>
  <si>
    <t>29,73 % = 850 / 2859 *100</t>
  </si>
  <si>
    <t>123,3 % = 70996 / 57567,1 * 100</t>
  </si>
  <si>
    <t>70,5% = 31010 / 44014 * 100</t>
  </si>
  <si>
    <t>100 % =44014/ 44014 *100</t>
  </si>
  <si>
    <t xml:space="preserve">100 % = 40 /40 *100
</t>
  </si>
  <si>
    <t>21,1 % = 512 / 2430 * 100</t>
  </si>
  <si>
    <t>1489 ед. = 31010-29521</t>
  </si>
  <si>
    <t>удовлетворённость потребителей качеством услуг общего и дополнительного образования в общеобразовательных учреждениях, не менее, баллов (по 10-ти бальной шкале):</t>
  </si>
  <si>
    <t>96% = (44034 + 380) / 46447
В связи с тем, что в расчете значения показателя используются отчетные данные по форме ОО-1 за 2016 год (от 01.09.2016) и комплектование ЧОУ на 01.09.2016, демографические данные по детям от 7-18 лет также берутся на 01.09.2016, т.е. в равных условиях.</t>
  </si>
  <si>
    <t>52 % = 22867 / 44014 * 100</t>
  </si>
  <si>
    <t>количество организаций дополнительного образования,  улучшивших материально-техническую базу за счет средств, поступивших из бюджета автономного округа на реализацию дополнительных общеобразовательных программ естественнонаучной и технической направленности в рамках проведения мероприятий по апробации системы персонифицированного финансирования дополнительного образования детей, ед.</t>
  </si>
  <si>
    <t xml:space="preserve">Внутренний фактор: увеличение количества муниципальных общеобразовательных учреждений, на базе которых осуществляется деятельность  добровольческих объединений обучающихся </t>
  </si>
  <si>
    <t>Приложение 2</t>
  </si>
  <si>
    <t>13,9 % = 8388 /60459 * 100</t>
  </si>
  <si>
    <t>100 % = 282 / 282 *100</t>
  </si>
  <si>
    <t>100 % = 37 / 37 *100
100 % =  37 / 37 *100
100 % =  37 / 37 *100
100 % =  37 / 37 *100</t>
  </si>
  <si>
    <t>99,81 % = 13611 / 13637 * 100</t>
  </si>
  <si>
    <t>99,87 % = 18877 / 18901 * 100</t>
  </si>
  <si>
    <t>99,6 % = 3689 / 3705 * 100</t>
  </si>
  <si>
    <t>52,2 % = 19063 / 36529 * 100</t>
  </si>
  <si>
    <t>99,6 % = 36452 / 36529 * 100</t>
  </si>
  <si>
    <t>52,5 % = 21 / 40 *100</t>
  </si>
  <si>
    <t>17,5 % = 7 / 40 *100</t>
  </si>
  <si>
    <t>степень готовности проекта, %</t>
  </si>
  <si>
    <t>введение в эксплуатацию по окончании строительства спортивного центра с универсальным игровым залом 
№ 5 (МБОУ СОШ № 10 с углубленным изучением отдельных предметов)</t>
  </si>
  <si>
    <t>30,5 % = 32 / 105 *100</t>
  </si>
  <si>
    <t>85,4 % = 60618 / 70996 * 100</t>
  </si>
  <si>
    <t>100 % = 41 / 41 * 100</t>
  </si>
  <si>
    <t>100 % = 10250 / 10250 * 100</t>
  </si>
  <si>
    <t>100 % = 105 / 105 * 100</t>
  </si>
  <si>
    <t>100 % = 62 / 62 * 100</t>
  </si>
  <si>
    <t>100 % = 37 / 37* 100</t>
  </si>
  <si>
    <t>98,05 % = =1520483832,14 руб. / 1550669295,11 руб. * 100</t>
  </si>
  <si>
    <t>168,08 % = 3672980,69 руб. / 2185237,95 руб. * 100</t>
  </si>
  <si>
    <t>100 % = 42423 / 42423 * 100</t>
  </si>
  <si>
    <t>Расчет показателей результатов реализации муниципальной программы 
«Развитие образования города Сургута на 2014 -2030 годы»</t>
  </si>
  <si>
    <t>100 % = 34 / 34 *100
100 % = 34 / 34 *100</t>
  </si>
  <si>
    <t>В 2016 году в соответствии с федеральным государственным образовательным стандартом основного общего образования реализовывались основные общеобразовательные программы основного общего образования в 5, 6 классах общеобразовательных учреждений, имеющих 5, 6 классы
43 % = 354 (5,6 классы всего) / 826 (5-9 классы всего)</t>
  </si>
  <si>
    <t>100 % = 100 /100 * 100 
кроме МБДОУ № 45 (новый объект на конец 2016 года образовательный процесс не осуществлялся)</t>
  </si>
  <si>
    <t>100 % = 100 / 100 * 100
кроме МБДОУ № 45 ( новый объект на конец 2016 образовательный процесс не осуществлялся)</t>
  </si>
  <si>
    <t>99 % = 8279 / 8388 *100
на основании данных отчетов о результатах деятельности учреждений дополнительного образования за 2016 год</t>
  </si>
  <si>
    <t xml:space="preserve">РДГ 21 </t>
  </si>
  <si>
    <t>1.2.2.8 «Билдинг-сад на 40 мест, ул. Каролинского, 10»</t>
  </si>
  <si>
    <t>доля оказываемых муниципальных услуг, включенных в ведомственный перечень муниципальных услуг департамента образования, по отношению к количеству муниципальных услуг, %</t>
  </si>
  <si>
    <t>Мероприятие 2.2.2. Проектирование, строительство (реконструкция) муниципальных объектов общего образования, в том числе</t>
  </si>
  <si>
    <t>отношение среднемесячной заработной платы педагогических работников муниципальных образовательных учреждений  дополнительного  образования детей к среднемесячной заработной плате учителей в г. Сургуте, не менее, %</t>
  </si>
  <si>
    <t>исполнение плановых значений по администрируемым доходам департаментом образования (без учета безвозмездных поступлений) за отчетный год, %</t>
  </si>
  <si>
    <t>отсутствие просроченной кредиторской задолженности за отчетный год, да / нет</t>
  </si>
  <si>
    <t>Мероприятие 5.2.2. Организация отдыха и оздоровления детей, проживающих в городе Сургуте</t>
  </si>
  <si>
    <t>количество ежегодных городских мероприятий, направленных на развитие научно-технического творчества, формирование инженерной культуры обучающихся общеобразователь-ных учреждений, не менее, ед.</t>
  </si>
  <si>
    <t xml:space="preserve">Мероприятие 1.1.9. Создание условий
реализации федерального государствен-ного стандарта для детей с ограниченными возможностями здоровья в дошкольных
образовательных организациях
</t>
  </si>
  <si>
    <t xml:space="preserve">количество образовательных учреждений, в которых
созданы условия
реализации федерального государственного
стандарта для детей с ограниченными
возможностями здоровья в дошкольных образовательных организациях, ед.
</t>
  </si>
  <si>
    <t>количество частных организаций, получивших субсидию на финансовое обеспечение (возмещение) затрат на организацию функционирования лагеря с дневным пребыванием детей, ед.</t>
  </si>
  <si>
    <t>Внешний фактор: 
Неисполнение показателя обусловлено ростом численности заявителей на получение услуги дошкольного образования на конец года в связи с миграционными процессами, ростом рождаемости.</t>
  </si>
  <si>
    <t>В соответствии с протоколом рассмотрения и оценки заявок на участие в открытом конкурсе № ОК-1012 от  21.10.2016 определен победитель ООО «ЦентрГрадПроект» с ценой -  6 700 000,00 руб. Лимит 2016 года - 32 129,13 руб. Лимит 2017 года 6 667 870,87  руб.
32 129,13/6 700 000*100 = 0,5%</t>
  </si>
  <si>
    <t xml:space="preserve">100 % = 100515935 руб. / 100515935 руб. </t>
  </si>
  <si>
    <t xml:space="preserve">Внешний фактор:
Перевыполнение показателя за счет сложившейся экономии по результатам проведенных аукционов (дополнительно выполнен капитальный ремонт зданий еще 3 образовательных учреждений). </t>
  </si>
  <si>
    <t xml:space="preserve">Внешний фактор:
Перевыполнение показателя за счет сложившейся экономии по результатам проведенных аукционов (дополнительно выполнен выборочный текущий ремонт еще в 5 образовательных учреждениях). </t>
  </si>
  <si>
    <t xml:space="preserve">Внешний фактор: увеличение численности воспитанников частных организаций, осуществляющих деятельность по реализации образовательных программ дошкольного образования, на основании данных статистической отчетности. </t>
  </si>
  <si>
    <t>Внешний фактор: 
92 554 835,95 руб. - недопоступление родительской платы за присмотр и уход за детьми по причине уменьшения фактических дней посещения  детьми образовательных учреждений (отсутствие по причине болезни, закрытие дошкольных групп на карантин, на период ремонта, переносом сроков ввода в эксплуатацию объектов дошкольного образования по окончании строительства).
Внешний фактор:
48 291 556,14 руб. - неосвоенный остаток поступивших средств родительской платы за присмотр и уход за детьми в дошкольных образовательных учреждениях, дошкольных группах общеобразовательных учреждений сложился в процессе исполнения расходов, а также в результате поступления родительской платы за январь 2017 года в декабре 2016. Средства планируется освоить в течение 2017 года.</t>
  </si>
  <si>
    <t xml:space="preserve">Внешний фактор:
Неосвоенные средства в связи с переносом сроков выкупа объекта на 2017 год по следующим причинам:
- завершение строительно-монтажных работ 30.12.2016,
- перенос сроков комплектации оборудованием, мебелью, учебными материалами  на 1 квартал 2017 года,
- перенос сроков завершения работ по благоустройству на 31.07.2017. 
Выкуп объекта будет произведен в 2017 году по факту завершения работ.     </t>
  </si>
  <si>
    <t>Внешний фактор:уменьшение численности учителей в возрасте до 30 лет на основании данных статистической отчетности.</t>
  </si>
  <si>
    <t>Внешние факторы: 
1) Отсутствие потребности в запланированных расходах:
332 102,46 руб. - на оказание услуг по организации горячего питания детей по причине закрытия НОУ средней общеобразовательной школы с углубленным изучением отдельных предметов
2) Экономия по фонду оплаты труда и начислениям на выплаты по оплате труда:
2 470 073,83 руб. - по причине снижения фактических затрат на оплату труда и начисления на выплаты по оплате труда в связи с закрытием НОУ средней общеобразовательной школы с углубленным изучением отдельных предметов;
1 101 487,16 руб. -  по причине снижения фактических затрат на оплату труда и начисления на выплаты по оплате труда в связи с уменьшением численности учащихся ЧОУ гимназии во имя Святителя Николая Чудотворца на 2016-2017 учебный год
3) Оплата работ по "факту" на основании актов выполненных работ:  
767 600,87 руб. - на оказание социальной поддержки отдельным категориям обучающихся общеобразовательных организаций в виде предоставления двухразового питания в учебное время по месту нахождения образовательной организации по причине уменьшения фактического количества дней посещения детьми общеобразовательных учреждений по причине болезней детей, актированных дней, закрытия учреждений на карантин</t>
  </si>
  <si>
    <t>Внешний фактор: уменьшение численности учащихся негосударственных общеобразовательных учреждений на конец года в связи с прекращением образовательной деятельности НОУ средней общеобразовательной школы с углубленным изучением отдельных предметов</t>
  </si>
  <si>
    <t>Внешний фактор:
Оплата работ по "факту" на основании актов выполненных работ:  
на коммунальные услуги ЧОУ гимназия во имя Святителя Николая Чудотворца по причине снижения стоимости оказания услуг, уменьшения объема оказанных услуг</t>
  </si>
  <si>
    <t>Внешний фактор:
Экономия, сложившаяся по результатам проведения конкурсных процедур</t>
  </si>
  <si>
    <t xml:space="preserve">Внешний фактор:
Неисполнение показателя обусловлено тем, что значение среднемесячной заработной платы учителей общеобразовательных учреждений в г. Сургуте (70 996 руб.) превысило значение среднемесячной заработной платы педагогических работников муниципальных образовательных учреждений  дополнительного  образования детей (60 618 руб.).                                                                                                    </t>
  </si>
  <si>
    <t>Внешний фактор: Оплата работ по "факту" на основании актов выполненных работ:
на оказание автотранспортных услуг для подвоза обучающихся в муниципальные общеобразовательные учреждения по причине уменьшения объема оказанных услуг в период актированных дней, приостановления учебного процесса в общеобразовательных организациях с целью предупреждения эпидемического распространения гриппа и ОРВИ</t>
  </si>
  <si>
    <t>Внешний фактор: перевыполнение показателя обусловлено неисполнением обязательств по уплате пени за несвоевременную оплату по договору аренды, возникновением требования по уплате неустойки (штраф) за ненадлежащее исполнение условий контракта от 21.12.2015 года № 6/16 на оказание автотранспортных услуг по подвозу обучающихся в муниципальные общеобразовательные учреждения согласно акта взаимосверки обязательств от 16.12.2016</t>
  </si>
  <si>
    <t>Внешние факторы:
1)  153 019,22 руб. - оплата работ по "факту" на основании актов выполненных работ, в том числе: 138 848,80 руб. - на коммунальные услуги, оплата произведена по фактическим показаниям приборов учета; 14 170,42 руб. -  на эксплуатацию инженерных систем объектов социальной сферы.
2) 121 249,91 руб. - отсутствие потребности в запланированных расходах, в том числе:  
82 455,91 руб. - на эксплуатацию инженерных систем в связи с уточнением объемов разовых работ, а также работ по замене приборов учета электроэнергии (МКУ "УУиООУ") до заключения контракта; 
38 794,00 руб. - на проектные работы на выполнение капитального ремонта в связи с уточнением их стоимости  до заключения муниципального контракта.</t>
  </si>
  <si>
    <t>Внешний фактор: увеличение количества приобретенных для детей в возрасте от 6 до 17 лет путёвок в организации, обеспечивающие отдых и оздоровление детей, за счет увеличения объема бюджетных ассигнований за счет субвенции на организацию отдыха и оздоровления детей в течение года.</t>
  </si>
  <si>
    <t>Внешний фактор:
Оплата работ по "факту" на основании актов выполненных работ:  
на организацию питания обучающихся в связи с уменьшением фактического количества дней посещения детьми общеобразовательных учреждений по причине болезней детей, актированных дней, приостановления учебного процесса в общеобразовательных организациях с целью предупреждения эпидемического распространения гриппа и ОРВИ</t>
  </si>
  <si>
    <t xml:space="preserve">Внешний фактор:
Перевыполнение показателя за счет сложившейся экономии по результатам проведенных аукционов (дополнительно выполнен капитальный ремонт здания еще 1 образовательного учреждения). </t>
  </si>
  <si>
    <t xml:space="preserve">Внешний фактор:
Перевыполнение показателя за счет сложившейся экономии по результатам проведенных аукционов (дополнительно выполнен выборочный текущий ремонт еще в 7 образовательных учреждениях). </t>
  </si>
  <si>
    <t xml:space="preserve"> Внешние факторы:
1) 14 346 238,33 руб. - экономия, сложившаяся по результатам проведения конкурсных процедур,  в том числе:
 - на выполнение капитального ремонта здания МБДОУ  № 76 "Капелька" - 13 956 069,24 руб.; 
 - на выполнение  капитального ремонт по замене окон МБОУ НШ "Перспектива"  - 390 169,09 руб.
 2) 27 657 349,87 руб. - нарушение подрядными организациями сроков исполнения и иных условий контрактов, не повлекшее судебные процедуры, в том числе:
 -  на оплату   работ по капитальному ремонту МБДОУ  №76 "Капелька" период действия договора 2016-2017 год - 23 575 052,01 руб.;
-  на оплату   работ по капитальному ремонту фасада и крыльца СОШ № 12 контракт расторгнут в одностороннем порядке, будет удержана банковская гарантия - 4 082 297,86 руб.;
3) 6 167 645,04 руб. - оплата работ по "факту" на основании актов выполненных работ, в том числе:
- по капитальному ремонту 5-ти дошкольных учреждений - 1 702 480,42 руб.;
-  на коммунальные услуги, оплата произведена по фактическим показаниям приборов учета - 1 449 990,21 руб.,
 - на эксплуатацию инженерных систем зданий, в связи с уточнением объемов обслуживания по результатам инвентаризации (МБДОУ № 31 "Снегирек",   МБДОУ № 26 "Золотая рыбка", МБДОУ № 34 "Березка"), а также в связи с ограниченным режимом обслуживания (МБОУ СОШ № 12, объект обслуживался в ограниченном режиме в связи с выполнением работ по комплексному капитальному ремонту)  - 3 015 174,41 руб.
4) 574 151,14 руб. - отсутствие потребности в запланированных расходах, в том числе:
- на эксплуатацию инженерных систем, в связи с уточнением объемов работ до заключения контракта на обслуживание объектов учреждений дошкольного образования - 257 204,39 руб.;
- на ПИР на выполнение капитального ремонта и на проверку сметной документации объектов учреждений дошкольного образования - 316 946,24 руб.
- на выполнение работ по благоустройству территории - 0,51 руб.</t>
  </si>
  <si>
    <t>100 % = 36 / 36 х 100</t>
  </si>
  <si>
    <t>Внешний фактор: увеличение численности детей, посещающих лагерь с дневным пребыванием детей на базе частных организаций в течение отчетного периода в связи с востребованностью такого вида отдыха.</t>
  </si>
  <si>
    <t>Дополнительный объем бюджетных ассигнований на выполнение капитального ремонта в 2016 году распределен на объект МБОУ ДОД "Центр детского творчества" для завершения ремонтных работ,  в значении количественного показателя указанный объект в результате технической ошибки был учтен повторно.</t>
  </si>
  <si>
    <t xml:space="preserve">Внешний фактор:
В связи с поздним сроком заключения контракта 
№ ОК-1012 от  21.10.2016 с ООО «ЦентрГрадПроект» (на сумму  6 700 000,00 руб.) лимит средств на 2016 год составил 32 129,13 руб. </t>
  </si>
  <si>
    <t xml:space="preserve">Мероприятие 2.2.2.1. Средняя общеобразовательная школа в микрорайоне 32 г. Сургута
</t>
  </si>
  <si>
    <t xml:space="preserve">Мероприятие 2.2.2.2. Средняя общеобразовательная школа в микрорайоне 33 г. Сургута
</t>
  </si>
  <si>
    <t>Мероприятие 2.2.2.4. Выполнение работ по строительству МБОУ СОШ № 10 (пристрой)</t>
  </si>
  <si>
    <t>Мероприятие 2.2.2.6. Клубно-спортивный блок МБОУ СОШ № 38, пр. Пролетарский, 14а города Сургута. Реконструкция</t>
  </si>
  <si>
    <t>Мероприятие 2.2.3.1. Спортивный центр с универсальным игровым залом № 5 (МБОУ СОШ № 10 с углубленным изучением отдельных предметов)</t>
  </si>
  <si>
    <t>Мероприятие 2.2.3.2. Спортивный центр с универсальным игровым залом № 6 (МБОУ СОШ № 26)</t>
  </si>
  <si>
    <t xml:space="preserve">Анализ исполнения муниципальной программы </t>
  </si>
  <si>
    <t>«Развитие образования города Сургута на 2014 -2030 годы» за 2016 год</t>
  </si>
  <si>
    <t>% исполнения</t>
  </si>
  <si>
    <t>Приложение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</si>
</sst>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0.0_р_."/>
    <numFmt numFmtId="167" formatCode="dd/mm/yyyy\ hh:mm"/>
    <numFmt numFmtId="168" formatCode="0.0%"/>
  </numFmts>
  <fonts count="17" x14ac:knownFonts="1">
    <font>
      <sz val="11"/>
      <color theme="1"/>
      <name val="Calibri"/>
      <family val="2"/>
      <charset val="204"/>
      <scheme val="minor"/>
    </font>
    <font>
      <sz val="10"/>
      <name val="Arial"/>
      <family val="2"/>
      <charset val="204"/>
    </font>
    <font>
      <sz val="10"/>
      <color theme="1"/>
      <name val="Times New Roman"/>
      <family val="1"/>
      <charset val="204"/>
    </font>
    <font>
      <sz val="10"/>
      <name val="Times New Roman"/>
      <family val="1"/>
      <charset val="204"/>
    </font>
    <font>
      <b/>
      <sz val="10"/>
      <color theme="1"/>
      <name val="Times New Roman"/>
      <family val="1"/>
      <charset val="204"/>
    </font>
    <font>
      <sz val="14"/>
      <color theme="1"/>
      <name val="Times New Roman"/>
      <family val="1"/>
      <charset val="204"/>
    </font>
    <font>
      <sz val="14"/>
      <color theme="1"/>
      <name val="Calibri"/>
      <family val="2"/>
      <charset val="204"/>
      <scheme val="minor"/>
    </font>
    <font>
      <sz val="16"/>
      <name val="Times New Roman"/>
      <family val="1"/>
      <charset val="204"/>
    </font>
    <font>
      <sz val="12"/>
      <color theme="1"/>
      <name val="Times New Roman"/>
      <family val="2"/>
      <charset val="204"/>
    </font>
    <font>
      <sz val="10"/>
      <color rgb="FFFF0000"/>
      <name val="Times New Roman"/>
      <family val="1"/>
      <charset val="204"/>
    </font>
    <font>
      <sz val="10"/>
      <color rgb="FF000000"/>
      <name val="Times New Roman"/>
      <family val="1"/>
      <charset val="204"/>
    </font>
    <font>
      <sz val="8.5"/>
      <name val="MS Sans Serif"/>
    </font>
    <font>
      <sz val="8"/>
      <name val="Arial Cyr"/>
    </font>
    <font>
      <b/>
      <sz val="11"/>
      <name val="Times New Roman"/>
      <family val="1"/>
      <charset val="204"/>
    </font>
    <font>
      <b/>
      <sz val="8.5"/>
      <name val="MS Sans Serif"/>
    </font>
    <font>
      <b/>
      <sz val="8"/>
      <name val="Arial Cyr"/>
    </font>
    <font>
      <b/>
      <sz val="8"/>
      <name val="Arial Cyr"/>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8" fillId="0" borderId="0"/>
  </cellStyleXfs>
  <cellXfs count="215">
    <xf numFmtId="0" fontId="0" fillId="0" borderId="0" xfId="0"/>
    <xf numFmtId="0" fontId="2" fillId="0" borderId="0" xfId="0" applyFont="1" applyFill="1"/>
    <xf numFmtId="4" fontId="2" fillId="0" borderId="0" xfId="0" applyNumberFormat="1" applyFont="1" applyFill="1"/>
    <xf numFmtId="2" fontId="2" fillId="0" borderId="0" xfId="0" applyNumberFormat="1" applyFont="1" applyFill="1"/>
    <xf numFmtId="2" fontId="2" fillId="0" borderId="1" xfId="0" applyNumberFormat="1" applyFont="1" applyFill="1" applyBorder="1" applyAlignment="1">
      <alignment horizontal="center" vertical="center" wrapText="1"/>
    </xf>
    <xf numFmtId="0" fontId="2" fillId="0" borderId="0" xfId="0" applyFont="1" applyFill="1" applyAlignment="1">
      <alignment horizontal="left" vertical="top"/>
    </xf>
    <xf numFmtId="3" fontId="3" fillId="0" borderId="1" xfId="0" applyNumberFormat="1" applyFont="1" applyFill="1" applyBorder="1" applyAlignment="1">
      <alignment horizontal="center" vertical="top" wrapText="1"/>
    </xf>
    <xf numFmtId="10" fontId="2" fillId="0" borderId="0" xfId="0" applyNumberFormat="1" applyFont="1" applyFill="1"/>
    <xf numFmtId="1" fontId="2" fillId="0" borderId="1" xfId="0" applyNumberFormat="1" applyFont="1" applyFill="1" applyBorder="1" applyAlignment="1">
      <alignment horizontal="center" vertical="top" wrapText="1"/>
    </xf>
    <xf numFmtId="0" fontId="2" fillId="2" borderId="0" xfId="0" applyFont="1" applyFill="1"/>
    <xf numFmtId="49" fontId="2" fillId="2" borderId="1" xfId="0" applyNumberFormat="1" applyFont="1" applyFill="1" applyBorder="1" applyAlignment="1">
      <alignment horizontal="left" vertical="top" wrapText="1"/>
    </xf>
    <xf numFmtId="0" fontId="2" fillId="2"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0" fontId="3" fillId="0" borderId="1" xfId="0" applyFont="1" applyFill="1" applyBorder="1" applyAlignment="1">
      <alignment horizontal="center" vertical="top"/>
    </xf>
    <xf numFmtId="0" fontId="2" fillId="2" borderId="0" xfId="0" applyFont="1" applyFill="1" applyAlignment="1">
      <alignment horizontal="center" vertical="center"/>
    </xf>
    <xf numFmtId="0" fontId="4" fillId="2" borderId="1" xfId="0" applyFont="1" applyFill="1" applyBorder="1" applyAlignment="1">
      <alignment horizontal="center" vertical="center" wrapText="1"/>
    </xf>
    <xf numFmtId="1" fontId="2" fillId="2" borderId="0" xfId="0" applyNumberFormat="1" applyFont="1" applyFill="1" applyAlignment="1">
      <alignment horizontal="center" vertical="center"/>
    </xf>
    <xf numFmtId="164"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 fontId="2" fillId="2" borderId="1" xfId="0" applyNumberFormat="1" applyFont="1" applyFill="1" applyBorder="1" applyAlignment="1">
      <alignment horizontal="center" vertical="top" wrapText="1"/>
    </xf>
    <xf numFmtId="165" fontId="2" fillId="2" borderId="1" xfId="0" applyNumberFormat="1" applyFont="1" applyFill="1" applyBorder="1" applyAlignment="1">
      <alignment horizontal="center" vertical="top" wrapText="1"/>
    </xf>
    <xf numFmtId="2" fontId="2" fillId="2" borderId="0" xfId="0" applyNumberFormat="1" applyFont="1" applyFill="1" applyAlignment="1">
      <alignment horizontal="center" vertical="center"/>
    </xf>
    <xf numFmtId="0" fontId="2" fillId="2" borderId="0" xfId="0" applyFont="1" applyFill="1" applyAlignment="1">
      <alignment horizontal="left" vertical="center"/>
    </xf>
    <xf numFmtId="3" fontId="2"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xf>
    <xf numFmtId="0" fontId="7" fillId="2" borderId="0" xfId="0" applyFont="1" applyFill="1" applyAlignment="1">
      <alignment horizontal="left" vertical="center"/>
    </xf>
    <xf numFmtId="0" fontId="7" fillId="2" borderId="0" xfId="0" applyFont="1" applyFill="1" applyAlignment="1">
      <alignment horizontal="right" vertical="center"/>
    </xf>
    <xf numFmtId="0" fontId="2" fillId="2" borderId="0" xfId="0" applyFont="1" applyFill="1" applyAlignment="1">
      <alignment horizontal="center" vertical="top"/>
    </xf>
    <xf numFmtId="164" fontId="2" fillId="2" borderId="1" xfId="0" applyNumberFormat="1" applyFont="1" applyFill="1" applyBorder="1" applyAlignment="1">
      <alignment horizontal="center" vertical="top" wrapText="1"/>
    </xf>
    <xf numFmtId="0" fontId="10"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4" fontId="2" fillId="0" borderId="1" xfId="0" applyNumberFormat="1" applyFont="1" applyFill="1" applyBorder="1" applyAlignment="1">
      <alignment horizontal="center" vertical="top"/>
    </xf>
    <xf numFmtId="0" fontId="11" fillId="0" borderId="0" xfId="2" applyFont="1" applyBorder="1" applyAlignment="1" applyProtection="1"/>
    <xf numFmtId="0" fontId="1" fillId="0" borderId="0" xfId="2"/>
    <xf numFmtId="0" fontId="12" fillId="0" borderId="0" xfId="2" applyFont="1" applyBorder="1" applyAlignment="1" applyProtection="1"/>
    <xf numFmtId="0" fontId="13" fillId="0" borderId="0" xfId="2" applyFont="1" applyBorder="1" applyAlignment="1" applyProtection="1">
      <alignment horizontal="left"/>
    </xf>
    <xf numFmtId="0" fontId="13" fillId="0" borderId="0" xfId="2" applyFont="1" applyBorder="1" applyAlignment="1" applyProtection="1">
      <alignment horizontal="center"/>
    </xf>
    <xf numFmtId="167" fontId="13" fillId="0" borderId="0" xfId="2" applyNumberFormat="1" applyFont="1" applyBorder="1" applyAlignment="1" applyProtection="1">
      <alignment horizontal="center"/>
    </xf>
    <xf numFmtId="0" fontId="11" fillId="0" borderId="0" xfId="2" applyFont="1" applyBorder="1" applyAlignment="1" applyProtection="1">
      <alignment horizontal="left" vertical="top" wrapText="1"/>
    </xf>
    <xf numFmtId="0" fontId="11" fillId="0" borderId="0" xfId="2" applyFont="1" applyBorder="1" applyAlignment="1" applyProtection="1">
      <alignment wrapText="1"/>
    </xf>
    <xf numFmtId="49" fontId="14" fillId="0" borderId="1" xfId="2" applyNumberFormat="1" applyFont="1" applyBorder="1" applyAlignment="1" applyProtection="1">
      <alignment horizontal="center" vertical="center" wrapText="1"/>
    </xf>
    <xf numFmtId="49" fontId="12" fillId="0" borderId="2" xfId="2" applyNumberFormat="1" applyFont="1" applyBorder="1" applyAlignment="1" applyProtection="1">
      <alignment horizontal="center" vertical="center" wrapText="1"/>
    </xf>
    <xf numFmtId="49" fontId="12" fillId="0" borderId="2" xfId="2" applyNumberFormat="1" applyFont="1" applyBorder="1" applyAlignment="1" applyProtection="1">
      <alignment horizontal="left" vertical="center" wrapText="1"/>
    </xf>
    <xf numFmtId="4" fontId="12" fillId="0" borderId="2" xfId="2" applyNumberFormat="1" applyFont="1" applyBorder="1" applyAlignment="1" applyProtection="1">
      <alignment horizontal="right" vertical="center" wrapText="1"/>
    </xf>
    <xf numFmtId="49" fontId="15" fillId="0" borderId="3" xfId="2" applyNumberFormat="1" applyFont="1" applyBorder="1" applyAlignment="1" applyProtection="1">
      <alignment horizontal="center"/>
    </xf>
    <xf numFmtId="49" fontId="15" fillId="0" borderId="4" xfId="2" applyNumberFormat="1" applyFont="1" applyBorder="1" applyAlignment="1" applyProtection="1">
      <alignment horizontal="center"/>
    </xf>
    <xf numFmtId="49" fontId="15" fillId="0" borderId="4" xfId="2" applyNumberFormat="1" applyFont="1" applyBorder="1" applyAlignment="1" applyProtection="1">
      <alignment horizontal="left"/>
    </xf>
    <xf numFmtId="4" fontId="15" fillId="0" borderId="4" xfId="2" applyNumberFormat="1" applyFont="1" applyBorder="1" applyAlignment="1" applyProtection="1">
      <alignment horizontal="right"/>
    </xf>
    <xf numFmtId="4" fontId="1" fillId="0" borderId="0" xfId="2" applyNumberFormat="1"/>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4" fontId="2" fillId="2" borderId="0" xfId="0" applyNumberFormat="1" applyFont="1" applyFill="1" applyAlignment="1">
      <alignment vertical="top"/>
    </xf>
    <xf numFmtId="164" fontId="2" fillId="2" borderId="0" xfId="0" applyNumberFormat="1" applyFont="1" applyFill="1" applyAlignment="1">
      <alignment vertical="top"/>
    </xf>
    <xf numFmtId="4" fontId="2" fillId="2" borderId="0" xfId="0" applyNumberFormat="1" applyFont="1" applyFill="1" applyAlignment="1">
      <alignment horizontal="left" vertical="top"/>
    </xf>
    <xf numFmtId="0" fontId="2" fillId="0"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165" fontId="2" fillId="0" borderId="1" xfId="0" applyNumberFormat="1" applyFont="1" applyFill="1" applyBorder="1" applyAlignment="1">
      <alignment horizontal="center" vertical="top" wrapText="1"/>
    </xf>
    <xf numFmtId="0" fontId="3" fillId="2" borderId="1" xfId="0" applyFont="1" applyFill="1" applyBorder="1" applyAlignment="1">
      <alignment horizontal="left"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49" fontId="2" fillId="0" borderId="1" xfId="0" applyNumberFormat="1" applyFont="1" applyFill="1" applyBorder="1" applyAlignment="1">
      <alignment horizontal="left" vertical="top" wrapText="1"/>
    </xf>
    <xf numFmtId="4" fontId="16" fillId="0" borderId="2" xfId="2" applyNumberFormat="1" applyFont="1" applyFill="1" applyBorder="1" applyAlignment="1" applyProtection="1">
      <alignment horizontal="right" vertical="center" wrapText="1"/>
    </xf>
    <xf numFmtId="4" fontId="16" fillId="3" borderId="2" xfId="2" applyNumberFormat="1" applyFont="1" applyFill="1" applyBorder="1" applyAlignment="1" applyProtection="1">
      <alignment horizontal="right" vertical="center" wrapText="1"/>
    </xf>
    <xf numFmtId="0" fontId="1" fillId="4" borderId="0" xfId="2" applyFill="1"/>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10" fontId="2" fillId="0" borderId="1" xfId="0" applyNumberFormat="1" applyFont="1" applyFill="1" applyBorder="1" applyAlignment="1">
      <alignment horizontal="center" vertical="top" wrapText="1"/>
    </xf>
    <xf numFmtId="0" fontId="2" fillId="0" borderId="1" xfId="0" applyFont="1" applyBorder="1" applyAlignment="1">
      <alignment horizontal="left" vertical="top" wrapText="1"/>
    </xf>
    <xf numFmtId="0" fontId="3" fillId="0" borderId="1" xfId="0" applyFont="1" applyFill="1" applyBorder="1" applyAlignment="1">
      <alignment horizontal="center" vertical="top" wrapText="1"/>
    </xf>
    <xf numFmtId="0" fontId="0" fillId="0" borderId="1" xfId="0"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3" fontId="2" fillId="0" borderId="1" xfId="0" applyNumberFormat="1" applyFont="1" applyFill="1" applyBorder="1" applyAlignment="1">
      <alignment horizontal="left" vertical="top"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left" vertical="top" wrapText="1"/>
    </xf>
    <xf numFmtId="0" fontId="2" fillId="0" borderId="1" xfId="0" applyFont="1" applyFill="1" applyBorder="1" applyAlignment="1">
      <alignment horizontal="justify" vertical="top" wrapText="1"/>
    </xf>
    <xf numFmtId="0" fontId="3" fillId="0" borderId="1" xfId="0" applyFont="1" applyFill="1" applyBorder="1" applyAlignment="1">
      <alignment horizontal="left" vertical="top" wrapText="1"/>
    </xf>
    <xf numFmtId="0" fontId="2" fillId="0" borderId="1" xfId="0" applyFont="1" applyFill="1" applyBorder="1" applyAlignment="1">
      <alignment horizontal="center" vertical="top"/>
    </xf>
    <xf numFmtId="10" fontId="2" fillId="0" borderId="1" xfId="0" applyNumberFormat="1" applyFont="1" applyFill="1" applyBorder="1" applyAlignment="1">
      <alignment horizontal="center" vertical="top"/>
    </xf>
    <xf numFmtId="0" fontId="2" fillId="0" borderId="1" xfId="0" applyFont="1" applyFill="1" applyBorder="1" applyAlignment="1">
      <alignment horizontal="left" vertical="top"/>
    </xf>
    <xf numFmtId="3" fontId="2" fillId="0" borderId="1" xfId="0" applyNumberFormat="1" applyFont="1" applyFill="1" applyBorder="1" applyAlignment="1">
      <alignment horizontal="center" vertical="top"/>
    </xf>
    <xf numFmtId="0" fontId="2" fillId="2" borderId="1" xfId="0" applyFont="1" applyFill="1" applyBorder="1" applyAlignment="1">
      <alignment vertical="top" wrapText="1"/>
    </xf>
    <xf numFmtId="0" fontId="2" fillId="0" borderId="1" xfId="0" applyFont="1" applyFill="1" applyBorder="1" applyAlignment="1">
      <alignment horizontal="left" vertical="top" wrapText="1"/>
    </xf>
    <xf numFmtId="10"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left" vertical="top" wrapText="1"/>
    </xf>
    <xf numFmtId="4" fontId="2" fillId="0" borderId="1" xfId="0" applyNumberFormat="1"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10" fontId="2" fillId="0" borderId="1" xfId="0" applyNumberFormat="1" applyFont="1" applyFill="1" applyBorder="1" applyAlignment="1">
      <alignment horizontal="center" vertical="top" wrapText="1"/>
    </xf>
    <xf numFmtId="10"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4" fontId="2" fillId="0" borderId="1" xfId="0" applyNumberFormat="1"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0" fontId="2" fillId="0" borderId="1" xfId="0" applyFont="1" applyFill="1" applyBorder="1" applyAlignment="1">
      <alignment vertical="top" wrapText="1"/>
    </xf>
    <xf numFmtId="168" fontId="3"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10" fontId="2" fillId="0" borderId="1" xfId="0" applyNumberFormat="1"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10" fontId="2" fillId="0" borderId="1" xfId="0" applyNumberFormat="1"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0" fontId="2" fillId="0" borderId="1"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5" fillId="0" borderId="0" xfId="0" applyFont="1" applyFill="1" applyAlignment="1">
      <alignment horizontal="right" vertical="top"/>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0" fillId="0" borderId="5"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3" fontId="2" fillId="0" borderId="5"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3" fontId="2" fillId="0" borderId="7" xfId="0" applyNumberFormat="1" applyFont="1" applyFill="1" applyBorder="1" applyAlignment="1">
      <alignment horizontal="center" vertical="top" wrapText="1"/>
    </xf>
    <xf numFmtId="10" fontId="2" fillId="0" borderId="5" xfId="0" applyNumberFormat="1" applyFont="1" applyFill="1" applyBorder="1" applyAlignment="1">
      <alignment horizontal="center" vertical="top" wrapText="1"/>
    </xf>
    <xf numFmtId="10" fontId="2" fillId="0" borderId="6" xfId="0" applyNumberFormat="1" applyFont="1" applyFill="1" applyBorder="1" applyAlignment="1">
      <alignment horizontal="center" vertical="top" wrapText="1"/>
    </xf>
    <xf numFmtId="10" fontId="2" fillId="0" borderId="7" xfId="0" applyNumberFormat="1" applyFont="1" applyFill="1" applyBorder="1" applyAlignment="1">
      <alignment horizontal="center" vertical="top" wrapText="1"/>
    </xf>
    <xf numFmtId="4" fontId="2" fillId="0" borderId="5" xfId="0" applyNumberFormat="1" applyFont="1" applyFill="1" applyBorder="1" applyAlignment="1">
      <alignment horizontal="center" vertical="top" wrapText="1"/>
    </xf>
    <xf numFmtId="4" fontId="2" fillId="0" borderId="6" xfId="0" applyNumberFormat="1" applyFont="1" applyFill="1" applyBorder="1" applyAlignment="1">
      <alignment horizontal="center" vertical="top" wrapText="1"/>
    </xf>
    <xf numFmtId="4" fontId="2" fillId="0" borderId="7" xfId="0" applyNumberFormat="1" applyFont="1" applyFill="1" applyBorder="1" applyAlignment="1">
      <alignment horizontal="center" vertical="top" wrapText="1"/>
    </xf>
    <xf numFmtId="49" fontId="2" fillId="0" borderId="5" xfId="0" applyNumberFormat="1" applyFont="1" applyFill="1" applyBorder="1" applyAlignment="1">
      <alignment horizontal="left" vertical="top" wrapText="1"/>
    </xf>
    <xf numFmtId="49" fontId="2" fillId="0" borderId="6" xfId="0" applyNumberFormat="1" applyFont="1" applyFill="1" applyBorder="1" applyAlignment="1">
      <alignment horizontal="left" vertical="top" wrapText="1"/>
    </xf>
    <xf numFmtId="49" fontId="2" fillId="0" borderId="7" xfId="0" applyNumberFormat="1" applyFont="1" applyFill="1" applyBorder="1" applyAlignment="1">
      <alignment horizontal="left"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3" fontId="2" fillId="0" borderId="5" xfId="0" applyNumberFormat="1" applyFont="1" applyFill="1" applyBorder="1" applyAlignment="1">
      <alignment horizontal="left" vertical="top" wrapText="1"/>
    </xf>
    <xf numFmtId="3" fontId="2" fillId="0" borderId="6" xfId="0" applyNumberFormat="1" applyFont="1" applyFill="1" applyBorder="1" applyAlignment="1">
      <alignment horizontal="left" vertical="top" wrapText="1"/>
    </xf>
    <xf numFmtId="3" fontId="2" fillId="0" borderId="7" xfId="0" applyNumberFormat="1" applyFont="1" applyFill="1" applyBorder="1" applyAlignment="1">
      <alignment horizontal="left"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3" fontId="2"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49" fontId="2" fillId="0" borderId="1" xfId="0" applyNumberFormat="1" applyFont="1" applyFill="1" applyBorder="1" applyAlignment="1">
      <alignment horizontal="left" vertical="top" wrapText="1"/>
    </xf>
    <xf numFmtId="0" fontId="0" fillId="0" borderId="1" xfId="0" applyBorder="1" applyAlignment="1">
      <alignment vertical="top" wrapText="1"/>
    </xf>
    <xf numFmtId="0" fontId="2" fillId="0" borderId="1" xfId="0" applyFont="1" applyFill="1" applyBorder="1" applyAlignment="1">
      <alignment horizontal="center" vertical="top" wrapText="1"/>
    </xf>
    <xf numFmtId="10"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0" fillId="0" borderId="1" xfId="0" applyBorder="1" applyAlignment="1">
      <alignment horizontal="center" vertical="top" wrapText="1"/>
    </xf>
    <xf numFmtId="0" fontId="2" fillId="0" borderId="1" xfId="0" applyFont="1" applyFill="1" applyBorder="1" applyAlignment="1">
      <alignment vertical="top" wrapText="1"/>
    </xf>
    <xf numFmtId="0" fontId="2" fillId="2" borderId="1" xfId="0" applyFont="1" applyFill="1" applyBorder="1" applyAlignment="1">
      <alignment horizontal="left" vertical="top" wrapText="1"/>
    </xf>
    <xf numFmtId="0" fontId="0" fillId="0" borderId="6" xfId="0" applyBorder="1" applyAlignment="1">
      <alignment vertical="top" wrapText="1"/>
    </xf>
    <xf numFmtId="0" fontId="0" fillId="0" borderId="7" xfId="0" applyBorder="1" applyAlignment="1">
      <alignment vertical="top" wrapText="1"/>
    </xf>
    <xf numFmtId="0" fontId="2" fillId="2" borderId="1" xfId="0" applyFont="1" applyFill="1" applyBorder="1" applyAlignment="1">
      <alignment horizontal="center" vertical="top" wrapText="1"/>
    </xf>
    <xf numFmtId="0" fontId="2" fillId="0" borderId="1" xfId="0" applyFont="1" applyBorder="1" applyAlignment="1">
      <alignment horizontal="center" vertical="top" wrapText="1"/>
    </xf>
    <xf numFmtId="3"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5" fillId="0" borderId="0" xfId="0" applyFont="1" applyFill="1" applyAlignment="1">
      <alignment horizontal="center" vertical="top" wrapText="1"/>
    </xf>
    <xf numFmtId="0" fontId="6" fillId="0" borderId="0" xfId="0" applyFont="1" applyAlignment="1">
      <alignment horizontal="center" vertical="top"/>
    </xf>
    <xf numFmtId="0" fontId="5" fillId="0" borderId="0" xfId="0" applyFont="1" applyFill="1" applyAlignment="1">
      <alignment horizontal="center" vertical="top"/>
    </xf>
    <xf numFmtId="0" fontId="2" fillId="2" borderId="1" xfId="0" applyFont="1" applyFill="1" applyBorder="1" applyAlignment="1">
      <alignment horizontal="center" vertical="center" wrapText="1"/>
    </xf>
    <xf numFmtId="0" fontId="2" fillId="2" borderId="1" xfId="0" applyFont="1" applyFill="1" applyBorder="1" applyAlignment="1">
      <alignment wrapText="1"/>
    </xf>
    <xf numFmtId="0" fontId="2" fillId="0" borderId="1" xfId="0" applyFont="1" applyBorder="1" applyAlignment="1">
      <alignment horizontal="center" vertical="center" wrapText="1"/>
    </xf>
    <xf numFmtId="4" fontId="2" fillId="0" borderId="5" xfId="0" applyNumberFormat="1" applyFont="1" applyFill="1" applyBorder="1" applyAlignment="1">
      <alignment horizontal="center" vertical="center" wrapText="1"/>
    </xf>
    <xf numFmtId="4" fontId="2" fillId="0" borderId="7"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ill="1" applyBorder="1" applyAlignment="1">
      <alignment vertical="top" wrapText="1"/>
    </xf>
    <xf numFmtId="4" fontId="2" fillId="0" borderId="1" xfId="0" applyNumberFormat="1" applyFont="1" applyFill="1" applyBorder="1" applyAlignment="1">
      <alignment horizontal="center" vertical="top" wrapText="1"/>
    </xf>
    <xf numFmtId="4" fontId="0" fillId="0" borderId="1" xfId="0" applyNumberFormat="1" applyFill="1" applyBorder="1" applyAlignment="1">
      <alignment vertical="top" wrapText="1"/>
    </xf>
    <xf numFmtId="10" fontId="0" fillId="0" borderId="1" xfId="0" applyNumberFormat="1" applyFill="1" applyBorder="1" applyAlignment="1">
      <alignment vertical="top" wrapText="1"/>
    </xf>
    <xf numFmtId="166" fontId="3" fillId="0" borderId="1" xfId="1" applyNumberFormat="1" applyFont="1" applyFill="1" applyBorder="1" applyAlignment="1">
      <alignment horizontal="justify" vertical="top" wrapText="1"/>
    </xf>
    <xf numFmtId="0" fontId="2" fillId="0" borderId="1" xfId="0" applyFont="1" applyFill="1" applyBorder="1" applyAlignment="1">
      <alignment horizontal="justify" vertical="top" wrapText="1"/>
    </xf>
    <xf numFmtId="0" fontId="0" fillId="0" borderId="1" xfId="0" applyFill="1" applyBorder="1" applyAlignment="1">
      <alignment horizontal="left" vertical="top" wrapText="1"/>
    </xf>
    <xf numFmtId="0" fontId="2" fillId="0" borderId="1" xfId="0" applyFont="1" applyBorder="1" applyAlignment="1">
      <alignmen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2" fillId="0" borderId="5" xfId="0" applyFont="1" applyBorder="1" applyAlignment="1">
      <alignment vertical="top" wrapText="1"/>
    </xf>
    <xf numFmtId="0" fontId="2" fillId="2" borderId="5" xfId="0" applyFont="1" applyFill="1" applyBorder="1" applyAlignment="1">
      <alignment horizontal="left" vertical="top" wrapText="1"/>
    </xf>
    <xf numFmtId="0" fontId="3" fillId="0" borderId="5" xfId="0" applyFont="1" applyFill="1" applyBorder="1" applyAlignment="1">
      <alignment horizontal="center" vertical="top" wrapText="1"/>
    </xf>
    <xf numFmtId="0" fontId="2"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0" fillId="0" borderId="1" xfId="0" applyFont="1" applyFill="1" applyBorder="1" applyAlignment="1">
      <alignment vertical="top" wrapText="1"/>
    </xf>
    <xf numFmtId="164" fontId="2" fillId="0" borderId="1" xfId="0" applyNumberFormat="1" applyFont="1" applyFill="1" applyBorder="1" applyAlignment="1">
      <alignment horizontal="center" vertical="top" wrapText="1"/>
    </xf>
    <xf numFmtId="10" fontId="2" fillId="0" borderId="1" xfId="0" applyNumberFormat="1" applyFont="1" applyBorder="1" applyAlignment="1">
      <alignment horizontal="center" vertical="top" wrapText="1"/>
    </xf>
    <xf numFmtId="0" fontId="2" fillId="0" borderId="1" xfId="0" applyFont="1" applyFill="1" applyBorder="1" applyAlignment="1">
      <alignment horizontal="center" vertical="top"/>
    </xf>
    <xf numFmtId="10" fontId="2" fillId="0" borderId="1" xfId="0" applyNumberFormat="1" applyFont="1" applyFill="1" applyBorder="1" applyAlignment="1">
      <alignment horizontal="center" vertical="top"/>
    </xf>
    <xf numFmtId="49" fontId="2" fillId="0" borderId="1" xfId="0" applyNumberFormat="1" applyFont="1" applyFill="1" applyBorder="1" applyAlignment="1">
      <alignment vertical="top" wrapText="1"/>
    </xf>
    <xf numFmtId="0" fontId="0" fillId="0" borderId="1" xfId="0" applyFont="1" applyFill="1" applyBorder="1" applyAlignment="1">
      <alignment horizontal="left" vertical="top" wrapText="1"/>
    </xf>
    <xf numFmtId="0" fontId="2" fillId="0" borderId="1" xfId="0" applyFont="1" applyFill="1" applyBorder="1" applyAlignment="1">
      <alignment horizontal="left" vertical="top"/>
    </xf>
    <xf numFmtId="10" fontId="2" fillId="0" borderId="5" xfId="0" applyNumberFormat="1" applyFont="1" applyFill="1" applyBorder="1" applyAlignment="1">
      <alignment horizontal="center" vertical="top"/>
    </xf>
    <xf numFmtId="10" fontId="2" fillId="0" borderId="7" xfId="0" applyNumberFormat="1" applyFont="1" applyFill="1" applyBorder="1" applyAlignment="1">
      <alignment horizontal="center" vertical="top"/>
    </xf>
    <xf numFmtId="3" fontId="2" fillId="2" borderId="1"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xf>
    <xf numFmtId="10" fontId="0" fillId="0" borderId="1" xfId="0" applyNumberFormat="1" applyBorder="1" applyAlignment="1">
      <alignment horizontal="center" vertical="top" wrapText="1"/>
    </xf>
    <xf numFmtId="0" fontId="0" fillId="2" borderId="1" xfId="0" applyFill="1" applyBorder="1" applyAlignment="1">
      <alignment horizontal="left" vertical="top" wrapText="1"/>
    </xf>
    <xf numFmtId="10" fontId="3" fillId="0" borderId="1" xfId="0" applyNumberFormat="1" applyFont="1" applyFill="1" applyBorder="1" applyAlignment="1">
      <alignment horizontal="center" vertical="top" wrapText="1"/>
    </xf>
    <xf numFmtId="10" fontId="2" fillId="0" borderId="1" xfId="0" applyNumberFormat="1" applyFont="1" applyFill="1" applyBorder="1" applyAlignment="1">
      <alignment vertical="top" wrapText="1"/>
    </xf>
    <xf numFmtId="0" fontId="2" fillId="2" borderId="1" xfId="0" applyFont="1" applyFill="1" applyBorder="1" applyAlignment="1">
      <alignment vertical="top" wrapText="1"/>
    </xf>
    <xf numFmtId="0" fontId="6" fillId="2" borderId="0" xfId="0" applyFont="1" applyFill="1" applyAlignment="1">
      <alignment horizontal="center" vertical="center"/>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11" fillId="0" borderId="0" xfId="2" applyFont="1" applyBorder="1" applyAlignment="1" applyProtection="1">
      <alignment horizontal="left"/>
    </xf>
    <xf numFmtId="0" fontId="11" fillId="0" borderId="0" xfId="2" applyFont="1" applyBorder="1" applyAlignment="1" applyProtection="1">
      <alignment horizontal="left" vertical="top" wrapText="1"/>
    </xf>
    <xf numFmtId="0" fontId="1" fillId="0" borderId="0" xfId="2" applyFont="1" applyBorder="1" applyAlignment="1" applyProtection="1">
      <alignment horizontal="left" vertical="top" wrapText="1"/>
    </xf>
  </cellXfs>
  <cellStyles count="4">
    <cellStyle name="Обычный" xfId="0" builtinId="0"/>
    <cellStyle name="Обычный 10" xfId="2"/>
    <cellStyle name="Обычный 2" xfId="1"/>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1124</xdr:row>
      <xdr:rowOff>0</xdr:rowOff>
    </xdr:from>
    <xdr:to>
      <xdr:col>6</xdr:col>
      <xdr:colOff>542925</xdr:colOff>
      <xdr:row>1126</xdr:row>
      <xdr:rowOff>47625</xdr:rowOff>
    </xdr:to>
    <xdr:grpSp>
      <xdr:nvGrpSpPr>
        <xdr:cNvPr id="2" name="Group 1"/>
        <xdr:cNvGrpSpPr>
          <a:grpSpLocks/>
        </xdr:cNvGrpSpPr>
      </xdr:nvGrpSpPr>
      <xdr:grpSpPr bwMode="auto">
        <a:xfrm>
          <a:off x="0" y="164049075"/>
          <a:ext cx="5353050" cy="371475"/>
          <a:chOff x="0" y="0"/>
          <a:chExt cx="1023" cy="255"/>
        </a:xfrm>
      </xdr:grpSpPr>
      <xdr:sp macro="" textlink="">
        <xdr:nvSpPr>
          <xdr:cNvPr id="3" name="Text Box 2"/>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4" name="Text Box 3"/>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5" name="Text Box 4"/>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6" name="Line 5"/>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7" name="Text Box 6"/>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endParaRPr lang="ru-RU"/>
          </a:p>
        </xdr:txBody>
      </xdr:sp>
      <xdr:sp macro="" textlink="">
        <xdr:nvSpPr>
          <xdr:cNvPr id="8" name="Text Box 7"/>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9" name="Line 8"/>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twoCellAnchor>
    <xdr:from>
      <xdr:col>0</xdr:col>
      <xdr:colOff>0</xdr:colOff>
      <xdr:row>1127</xdr:row>
      <xdr:rowOff>76200</xdr:rowOff>
    </xdr:from>
    <xdr:to>
      <xdr:col>6</xdr:col>
      <xdr:colOff>542925</xdr:colOff>
      <xdr:row>1129</xdr:row>
      <xdr:rowOff>95250</xdr:rowOff>
    </xdr:to>
    <xdr:grpSp>
      <xdr:nvGrpSpPr>
        <xdr:cNvPr id="10" name="Group 9"/>
        <xdr:cNvGrpSpPr>
          <a:grpSpLocks/>
        </xdr:cNvGrpSpPr>
      </xdr:nvGrpSpPr>
      <xdr:grpSpPr bwMode="auto">
        <a:xfrm>
          <a:off x="0" y="164611050"/>
          <a:ext cx="5353050" cy="342900"/>
          <a:chOff x="0" y="0"/>
          <a:chExt cx="1023" cy="255"/>
        </a:xfrm>
      </xdr:grpSpPr>
      <xdr:sp macro="" textlink="">
        <xdr:nvSpPr>
          <xdr:cNvPr id="11" name="Text Box 10"/>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Исполнитель</a:t>
            </a:r>
          </a:p>
        </xdr:txBody>
      </xdr:sp>
      <xdr:sp macro="" textlink="">
        <xdr:nvSpPr>
          <xdr:cNvPr id="12" name="Text Box 11"/>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13" name="Text Box 12"/>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4" name="Line 13"/>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15" name="Text Box 14"/>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endParaRPr lang="ru-RU"/>
          </a:p>
        </xdr:txBody>
      </xdr:sp>
      <xdr:sp macro="" textlink="">
        <xdr:nvSpPr>
          <xdr:cNvPr id="16" name="Text Box 15"/>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7" name="Line 16"/>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1"/>
  <sheetViews>
    <sheetView tabSelected="1" view="pageBreakPreview" topLeftCell="F1" zoomScale="50" zoomScaleNormal="82" zoomScaleSheetLayoutView="50" workbookViewId="0">
      <selection activeCell="R1" sqref="R1"/>
    </sheetView>
  </sheetViews>
  <sheetFormatPr defaultRowHeight="12.75" x14ac:dyDescent="0.2"/>
  <cols>
    <col min="1" max="1" width="32.28515625" style="1" customWidth="1"/>
    <col min="2" max="2" width="18.42578125" style="1" customWidth="1"/>
    <col min="3" max="3" width="15.85546875" style="1" customWidth="1"/>
    <col min="4" max="4" width="19.28515625" style="2" customWidth="1"/>
    <col min="5" max="5" width="18.42578125" style="2" customWidth="1"/>
    <col min="6" max="7" width="19.5703125" style="2" customWidth="1"/>
    <col min="8" max="8" width="18.7109375" style="2" customWidth="1"/>
    <col min="9" max="9" width="9.28515625" style="3" customWidth="1"/>
    <col min="10" max="10" width="73.140625" style="1" customWidth="1"/>
    <col min="11" max="11" width="33.28515625" style="9" customWidth="1"/>
    <col min="12" max="12" width="15.7109375" style="1" customWidth="1"/>
    <col min="13" max="13" width="13.140625" style="1" customWidth="1"/>
    <col min="14" max="15" width="11.5703125" style="1" customWidth="1"/>
    <col min="16" max="16" width="10.140625" style="1" customWidth="1"/>
    <col min="17" max="17" width="9.28515625" style="3" customWidth="1"/>
    <col min="18" max="18" width="42.85546875" style="5" customWidth="1"/>
    <col min="19" max="19" width="18.85546875" style="1" customWidth="1"/>
    <col min="20" max="20" width="17.28515625" style="1" customWidth="1"/>
    <col min="21" max="21" width="15.7109375" style="1" customWidth="1"/>
    <col min="22" max="16384" width="9.140625" style="1"/>
  </cols>
  <sheetData>
    <row r="1" spans="1:18" ht="23.25" customHeight="1" x14ac:dyDescent="0.2">
      <c r="R1" s="115" t="s">
        <v>603</v>
      </c>
    </row>
    <row r="2" spans="1:18" ht="18.75" x14ac:dyDescent="0.2">
      <c r="A2" s="165"/>
      <c r="B2" s="166"/>
      <c r="C2" s="166"/>
      <c r="D2" s="166"/>
      <c r="E2" s="166"/>
      <c r="F2" s="166"/>
      <c r="G2" s="166"/>
      <c r="H2" s="166"/>
      <c r="I2" s="166"/>
      <c r="J2" s="166"/>
      <c r="K2" s="166"/>
      <c r="L2" s="166"/>
      <c r="M2" s="166"/>
      <c r="N2" s="166"/>
      <c r="O2" s="166"/>
      <c r="P2" s="166"/>
      <c r="Q2" s="166"/>
      <c r="R2" s="166"/>
    </row>
    <row r="3" spans="1:18" ht="18.75" x14ac:dyDescent="0.2">
      <c r="A3" s="165" t="s">
        <v>600</v>
      </c>
      <c r="B3" s="166"/>
      <c r="C3" s="166"/>
      <c r="D3" s="166"/>
      <c r="E3" s="166"/>
      <c r="F3" s="166"/>
      <c r="G3" s="166"/>
      <c r="H3" s="166"/>
      <c r="I3" s="166"/>
      <c r="J3" s="166"/>
      <c r="K3" s="166"/>
      <c r="L3" s="166"/>
      <c r="M3" s="166"/>
      <c r="N3" s="166"/>
      <c r="O3" s="166"/>
      <c r="P3" s="166"/>
      <c r="Q3" s="166"/>
      <c r="R3" s="166"/>
    </row>
    <row r="4" spans="1:18" ht="18.75" x14ac:dyDescent="0.2">
      <c r="A4" s="165" t="s">
        <v>601</v>
      </c>
      <c r="B4" s="166"/>
      <c r="C4" s="166"/>
      <c r="D4" s="166"/>
      <c r="E4" s="166"/>
      <c r="F4" s="166"/>
      <c r="G4" s="166"/>
      <c r="H4" s="166"/>
      <c r="I4" s="166"/>
      <c r="J4" s="166"/>
      <c r="K4" s="166"/>
      <c r="L4" s="166"/>
      <c r="M4" s="166"/>
      <c r="N4" s="166"/>
      <c r="O4" s="166"/>
      <c r="P4" s="166"/>
      <c r="Q4" s="166"/>
      <c r="R4" s="166"/>
    </row>
    <row r="5" spans="1:18" ht="18.75" x14ac:dyDescent="0.2">
      <c r="A5" s="167"/>
      <c r="B5" s="166"/>
      <c r="C5" s="166"/>
      <c r="D5" s="166"/>
      <c r="E5" s="166"/>
      <c r="F5" s="166"/>
      <c r="G5" s="166"/>
      <c r="H5" s="166"/>
      <c r="I5" s="166"/>
      <c r="J5" s="166"/>
      <c r="K5" s="166"/>
      <c r="L5" s="166"/>
      <c r="M5" s="166"/>
      <c r="N5" s="166"/>
      <c r="O5" s="166"/>
      <c r="P5" s="166"/>
      <c r="Q5" s="166"/>
      <c r="R5" s="166"/>
    </row>
    <row r="7" spans="1:18" ht="24" customHeight="1" x14ac:dyDescent="0.2">
      <c r="A7" s="164" t="s">
        <v>0</v>
      </c>
      <c r="B7" s="164" t="s">
        <v>1</v>
      </c>
      <c r="C7" s="164" t="s">
        <v>41</v>
      </c>
      <c r="D7" s="164" t="s">
        <v>47</v>
      </c>
      <c r="E7" s="164"/>
      <c r="F7" s="164"/>
      <c r="G7" s="164"/>
      <c r="H7" s="164"/>
      <c r="I7" s="164"/>
      <c r="J7" s="164" t="s">
        <v>50</v>
      </c>
      <c r="K7" s="168" t="s">
        <v>133</v>
      </c>
      <c r="L7" s="170" t="s">
        <v>51</v>
      </c>
      <c r="M7" s="170"/>
      <c r="N7" s="170"/>
      <c r="O7" s="170"/>
      <c r="P7" s="170"/>
      <c r="Q7" s="170"/>
      <c r="R7" s="162" t="s">
        <v>80</v>
      </c>
    </row>
    <row r="8" spans="1:18" ht="19.5" customHeight="1" x14ac:dyDescent="0.2">
      <c r="A8" s="164"/>
      <c r="B8" s="164"/>
      <c r="C8" s="164"/>
      <c r="D8" s="173" t="s">
        <v>207</v>
      </c>
      <c r="E8" s="173" t="s">
        <v>206</v>
      </c>
      <c r="F8" s="173" t="s">
        <v>131</v>
      </c>
      <c r="G8" s="171" t="s">
        <v>602</v>
      </c>
      <c r="H8" s="164" t="s">
        <v>132</v>
      </c>
      <c r="I8" s="164"/>
      <c r="J8" s="164"/>
      <c r="K8" s="168"/>
      <c r="L8" s="164" t="s">
        <v>134</v>
      </c>
      <c r="M8" s="164" t="s">
        <v>135</v>
      </c>
      <c r="N8" s="164" t="s">
        <v>131</v>
      </c>
      <c r="O8" s="116" t="s">
        <v>602</v>
      </c>
      <c r="P8" s="164" t="s">
        <v>132</v>
      </c>
      <c r="Q8" s="170"/>
      <c r="R8" s="162"/>
    </row>
    <row r="9" spans="1:18" ht="30" customHeight="1" x14ac:dyDescent="0.2">
      <c r="A9" s="164"/>
      <c r="B9" s="164"/>
      <c r="C9" s="164"/>
      <c r="D9" s="173"/>
      <c r="E9" s="173"/>
      <c r="F9" s="173"/>
      <c r="G9" s="172"/>
      <c r="H9" s="82" t="s">
        <v>48</v>
      </c>
      <c r="I9" s="4" t="s">
        <v>49</v>
      </c>
      <c r="J9" s="164"/>
      <c r="K9" s="169"/>
      <c r="L9" s="170"/>
      <c r="M9" s="170"/>
      <c r="N9" s="170"/>
      <c r="O9" s="118"/>
      <c r="P9" s="81" t="s">
        <v>63</v>
      </c>
      <c r="Q9" s="4" t="s">
        <v>49</v>
      </c>
      <c r="R9" s="162"/>
    </row>
    <row r="10" spans="1:18" ht="20.25" customHeight="1" x14ac:dyDescent="0.2">
      <c r="A10" s="155" t="s">
        <v>136</v>
      </c>
      <c r="B10" s="155"/>
      <c r="C10" s="155"/>
      <c r="D10" s="155"/>
      <c r="E10" s="155"/>
      <c r="F10" s="155"/>
      <c r="G10" s="155"/>
      <c r="H10" s="155"/>
      <c r="I10" s="155"/>
      <c r="J10" s="155"/>
      <c r="K10" s="155"/>
      <c r="L10" s="155"/>
      <c r="M10" s="155"/>
      <c r="N10" s="155"/>
      <c r="O10" s="155"/>
      <c r="P10" s="155"/>
      <c r="Q10" s="155"/>
      <c r="R10" s="155"/>
    </row>
    <row r="11" spans="1:18" ht="105" customHeight="1" x14ac:dyDescent="0.2">
      <c r="A11" s="155" t="s">
        <v>2</v>
      </c>
      <c r="B11" s="155"/>
      <c r="C11" s="155"/>
      <c r="D11" s="155"/>
      <c r="E11" s="155"/>
      <c r="F11" s="155"/>
      <c r="G11" s="155"/>
      <c r="H11" s="155"/>
      <c r="I11" s="155"/>
      <c r="J11" s="181"/>
      <c r="K11" s="79" t="s">
        <v>558</v>
      </c>
      <c r="L11" s="72">
        <v>100</v>
      </c>
      <c r="M11" s="72">
        <v>100</v>
      </c>
      <c r="N11" s="72">
        <v>100</v>
      </c>
      <c r="O11" s="108">
        <f>N11/M11</f>
        <v>1</v>
      </c>
      <c r="P11" s="72">
        <f>N11-M11</f>
        <v>0</v>
      </c>
      <c r="Q11" s="74">
        <f>P11/M11</f>
        <v>0</v>
      </c>
      <c r="R11" s="71"/>
    </row>
    <row r="12" spans="1:18" ht="73.5" customHeight="1" x14ac:dyDescent="0.2">
      <c r="A12" s="155"/>
      <c r="B12" s="155"/>
      <c r="C12" s="155"/>
      <c r="D12" s="155"/>
      <c r="E12" s="155"/>
      <c r="F12" s="155"/>
      <c r="G12" s="155"/>
      <c r="H12" s="155"/>
      <c r="I12" s="155"/>
      <c r="J12" s="181"/>
      <c r="K12" s="79" t="s">
        <v>3</v>
      </c>
      <c r="L12" s="72">
        <v>105</v>
      </c>
      <c r="M12" s="72">
        <v>105</v>
      </c>
      <c r="N12" s="72">
        <v>105</v>
      </c>
      <c r="O12" s="108">
        <f t="shared" ref="O12:O13" si="0">N12/M12</f>
        <v>1</v>
      </c>
      <c r="P12" s="72">
        <f>N12-M12</f>
        <v>0</v>
      </c>
      <c r="Q12" s="98">
        <f t="shared" ref="Q12:Q13" si="1">P12/M12</f>
        <v>0</v>
      </c>
      <c r="R12" s="71"/>
    </row>
    <row r="13" spans="1:18" ht="72" customHeight="1" x14ac:dyDescent="0.2">
      <c r="A13" s="155"/>
      <c r="B13" s="155"/>
      <c r="C13" s="155"/>
      <c r="D13" s="155"/>
      <c r="E13" s="155"/>
      <c r="F13" s="155"/>
      <c r="G13" s="155"/>
      <c r="H13" s="155"/>
      <c r="I13" s="155"/>
      <c r="J13" s="181"/>
      <c r="K13" s="29" t="s">
        <v>143</v>
      </c>
      <c r="L13" s="76">
        <v>3</v>
      </c>
      <c r="M13" s="72">
        <v>3</v>
      </c>
      <c r="N13" s="72">
        <v>3</v>
      </c>
      <c r="O13" s="108">
        <f t="shared" si="0"/>
        <v>1</v>
      </c>
      <c r="P13" s="72">
        <f>N13-M13</f>
        <v>0</v>
      </c>
      <c r="Q13" s="98">
        <f t="shared" si="1"/>
        <v>0</v>
      </c>
      <c r="R13" s="71"/>
    </row>
    <row r="14" spans="1:18" ht="23.25" customHeight="1" x14ac:dyDescent="0.2">
      <c r="A14" s="155" t="s">
        <v>140</v>
      </c>
      <c r="B14" s="155"/>
      <c r="C14" s="155"/>
      <c r="D14" s="155"/>
      <c r="E14" s="155"/>
      <c r="F14" s="155"/>
      <c r="G14" s="155"/>
      <c r="H14" s="155"/>
      <c r="I14" s="155"/>
      <c r="J14" s="155"/>
      <c r="K14" s="155"/>
      <c r="L14" s="155"/>
      <c r="M14" s="155"/>
      <c r="N14" s="155"/>
      <c r="O14" s="155"/>
      <c r="P14" s="155"/>
      <c r="Q14" s="155"/>
      <c r="R14" s="155"/>
    </row>
    <row r="15" spans="1:18" ht="23.25" customHeight="1" x14ac:dyDescent="0.2">
      <c r="A15" s="155" t="s">
        <v>141</v>
      </c>
      <c r="B15" s="155"/>
      <c r="C15" s="155"/>
      <c r="D15" s="155"/>
      <c r="E15" s="155"/>
      <c r="F15" s="155"/>
      <c r="G15" s="155"/>
      <c r="H15" s="155"/>
      <c r="I15" s="155"/>
      <c r="J15" s="155"/>
      <c r="K15" s="155"/>
      <c r="L15" s="155"/>
      <c r="M15" s="155"/>
      <c r="N15" s="155"/>
      <c r="O15" s="155"/>
      <c r="P15" s="155"/>
      <c r="Q15" s="155"/>
      <c r="R15" s="155"/>
    </row>
    <row r="16" spans="1:18" ht="23.25" customHeight="1" x14ac:dyDescent="0.2">
      <c r="A16" s="155" t="s">
        <v>4</v>
      </c>
      <c r="B16" s="155"/>
      <c r="C16" s="155"/>
      <c r="D16" s="155"/>
      <c r="E16" s="155"/>
      <c r="F16" s="155"/>
      <c r="G16" s="155"/>
      <c r="H16" s="155"/>
      <c r="I16" s="155"/>
      <c r="J16" s="155"/>
      <c r="K16" s="155"/>
      <c r="L16" s="155"/>
      <c r="M16" s="155"/>
      <c r="N16" s="155"/>
      <c r="O16" s="155"/>
      <c r="P16" s="155"/>
      <c r="Q16" s="155"/>
      <c r="R16" s="155"/>
    </row>
    <row r="17" spans="1:19" ht="35.25" customHeight="1" x14ac:dyDescent="0.2">
      <c r="A17" s="119" t="s">
        <v>142</v>
      </c>
      <c r="B17" s="137" t="s">
        <v>5</v>
      </c>
      <c r="C17" s="71" t="s">
        <v>154</v>
      </c>
      <c r="D17" s="73">
        <f>D18+D19+D20</f>
        <v>4368614454.8900003</v>
      </c>
      <c r="E17" s="95">
        <f t="shared" ref="E17:F17" si="2">E18+E19+E20</f>
        <v>4479338759.8800001</v>
      </c>
      <c r="F17" s="95">
        <f t="shared" si="2"/>
        <v>4327625599.7399998</v>
      </c>
      <c r="G17" s="111">
        <f>F17/E17</f>
        <v>0.96609999999999996</v>
      </c>
      <c r="H17" s="73">
        <f>F17-E17</f>
        <v>-151713160.13999999</v>
      </c>
      <c r="I17" s="74">
        <f>H17/E17</f>
        <v>-3.39E-2</v>
      </c>
      <c r="J17" s="83"/>
      <c r="K17" s="155" t="s">
        <v>144</v>
      </c>
      <c r="L17" s="163">
        <v>24549</v>
      </c>
      <c r="M17" s="163">
        <v>24549</v>
      </c>
      <c r="N17" s="176">
        <v>24511</v>
      </c>
      <c r="O17" s="128">
        <f>N17/M17</f>
        <v>0.99850000000000005</v>
      </c>
      <c r="P17" s="176">
        <f>N17-M17</f>
        <v>-38</v>
      </c>
      <c r="Q17" s="154">
        <f>P17/M17</f>
        <v>-1.5E-3</v>
      </c>
      <c r="R17" s="149"/>
      <c r="S17" s="2"/>
    </row>
    <row r="18" spans="1:19" ht="72.75" customHeight="1" x14ac:dyDescent="0.2">
      <c r="A18" s="120"/>
      <c r="B18" s="138"/>
      <c r="C18" s="84" t="s">
        <v>137</v>
      </c>
      <c r="D18" s="73">
        <v>3271543085.5</v>
      </c>
      <c r="E18" s="73">
        <f>3381946818</f>
        <v>3381946818</v>
      </c>
      <c r="F18" s="73">
        <f>3381784087.58</f>
        <v>3381784087.5799999</v>
      </c>
      <c r="G18" s="111">
        <f t="shared" ref="G18:G20" si="3">F18/E18</f>
        <v>1</v>
      </c>
      <c r="H18" s="73">
        <f>F18-E18</f>
        <v>-162730.42000000001</v>
      </c>
      <c r="I18" s="74">
        <f>H18/E18</f>
        <v>0</v>
      </c>
      <c r="J18" s="80"/>
      <c r="K18" s="175"/>
      <c r="L18" s="175"/>
      <c r="M18" s="175"/>
      <c r="N18" s="177"/>
      <c r="O18" s="130"/>
      <c r="P18" s="177"/>
      <c r="Q18" s="178"/>
      <c r="R18" s="181"/>
    </row>
    <row r="19" spans="1:19" ht="99.75" customHeight="1" x14ac:dyDescent="0.2">
      <c r="A19" s="120"/>
      <c r="B19" s="138"/>
      <c r="C19" s="84" t="s">
        <v>138</v>
      </c>
      <c r="D19" s="73">
        <v>428880094.38999999</v>
      </c>
      <c r="E19" s="73">
        <f>429200666.88</f>
        <v>429200666.88</v>
      </c>
      <c r="F19" s="73">
        <f>418496629.25</f>
        <v>418496629.25</v>
      </c>
      <c r="G19" s="111">
        <f t="shared" si="3"/>
        <v>0.97509999999999997</v>
      </c>
      <c r="H19" s="73">
        <f>F19-E19</f>
        <v>-10704037.630000001</v>
      </c>
      <c r="I19" s="74">
        <f>H19/E19</f>
        <v>-2.4899999999999999E-2</v>
      </c>
      <c r="J19" s="80"/>
      <c r="K19" s="79" t="s">
        <v>145</v>
      </c>
      <c r="L19" s="76">
        <v>79.099999999999994</v>
      </c>
      <c r="M19" s="72">
        <v>79.099999999999994</v>
      </c>
      <c r="N19" s="72">
        <v>71.900000000000006</v>
      </c>
      <c r="O19" s="108">
        <f t="shared" ref="O19:O36" si="4">N19/M19</f>
        <v>0.90900000000000003</v>
      </c>
      <c r="P19" s="72">
        <f>N19-M19</f>
        <v>-7.1999999999999904</v>
      </c>
      <c r="Q19" s="74">
        <f>P19/M19</f>
        <v>-9.0999999999999998E-2</v>
      </c>
      <c r="R19" s="71" t="s">
        <v>568</v>
      </c>
      <c r="S19" s="2"/>
    </row>
    <row r="20" spans="1:19" ht="160.5" customHeight="1" x14ac:dyDescent="0.2">
      <c r="A20" s="120"/>
      <c r="B20" s="138"/>
      <c r="C20" s="134" t="s">
        <v>139</v>
      </c>
      <c r="D20" s="131">
        <v>668191275</v>
      </c>
      <c r="E20" s="131">
        <v>668191275</v>
      </c>
      <c r="F20" s="131">
        <v>527344882.91000003</v>
      </c>
      <c r="G20" s="128">
        <f t="shared" si="3"/>
        <v>0.78920000000000001</v>
      </c>
      <c r="H20" s="131">
        <f>F20-E20</f>
        <v>-140846392.09</v>
      </c>
      <c r="I20" s="128">
        <f>H20/E20</f>
        <v>-0.21079999999999999</v>
      </c>
      <c r="J20" s="143" t="s">
        <v>574</v>
      </c>
      <c r="K20" s="79" t="s">
        <v>6</v>
      </c>
      <c r="L20" s="72">
        <v>100</v>
      </c>
      <c r="M20" s="72">
        <v>100</v>
      </c>
      <c r="N20" s="72">
        <v>100</v>
      </c>
      <c r="O20" s="108">
        <f t="shared" si="4"/>
        <v>1</v>
      </c>
      <c r="P20" s="72">
        <f>N20-M20</f>
        <v>0</v>
      </c>
      <c r="Q20" s="74">
        <f>P20/M20</f>
        <v>0</v>
      </c>
      <c r="R20" s="71"/>
      <c r="S20" s="2"/>
    </row>
    <row r="21" spans="1:19" ht="111.75" customHeight="1" x14ac:dyDescent="0.2">
      <c r="A21" s="120"/>
      <c r="B21" s="138"/>
      <c r="C21" s="135"/>
      <c r="D21" s="132"/>
      <c r="E21" s="132"/>
      <c r="F21" s="132"/>
      <c r="G21" s="129"/>
      <c r="H21" s="132"/>
      <c r="I21" s="129"/>
      <c r="J21" s="144"/>
      <c r="K21" s="79" t="s">
        <v>146</v>
      </c>
      <c r="L21" s="72">
        <v>8</v>
      </c>
      <c r="M21" s="72">
        <v>8</v>
      </c>
      <c r="N21" s="72">
        <v>9.5</v>
      </c>
      <c r="O21" s="108">
        <v>1</v>
      </c>
      <c r="P21" s="72">
        <v>0</v>
      </c>
      <c r="Q21" s="74">
        <f t="shared" ref="Q21:Q33" si="5">P21/M21</f>
        <v>0</v>
      </c>
      <c r="R21" s="71"/>
      <c r="S21" s="2"/>
    </row>
    <row r="22" spans="1:19" ht="120" customHeight="1" x14ac:dyDescent="0.2">
      <c r="A22" s="120"/>
      <c r="B22" s="138"/>
      <c r="C22" s="135"/>
      <c r="D22" s="132"/>
      <c r="E22" s="132"/>
      <c r="F22" s="132"/>
      <c r="G22" s="129"/>
      <c r="H22" s="132"/>
      <c r="I22" s="129"/>
      <c r="J22" s="144"/>
      <c r="K22" s="79" t="s">
        <v>147</v>
      </c>
      <c r="L22" s="72">
        <v>100</v>
      </c>
      <c r="M22" s="72">
        <v>100</v>
      </c>
      <c r="N22" s="72">
        <v>100.3</v>
      </c>
      <c r="O22" s="108">
        <v>1</v>
      </c>
      <c r="P22" s="62">
        <v>0</v>
      </c>
      <c r="Q22" s="74">
        <f t="shared" si="5"/>
        <v>0</v>
      </c>
      <c r="R22" s="71"/>
    </row>
    <row r="23" spans="1:19" ht="122.25" customHeight="1" x14ac:dyDescent="0.2">
      <c r="A23" s="120"/>
      <c r="B23" s="138"/>
      <c r="C23" s="135"/>
      <c r="D23" s="132"/>
      <c r="E23" s="132"/>
      <c r="F23" s="132"/>
      <c r="G23" s="129"/>
      <c r="H23" s="132"/>
      <c r="I23" s="129"/>
      <c r="J23" s="144"/>
      <c r="K23" s="79" t="s">
        <v>148</v>
      </c>
      <c r="L23" s="76">
        <v>6</v>
      </c>
      <c r="M23" s="72">
        <v>6</v>
      </c>
      <c r="N23" s="72">
        <v>6</v>
      </c>
      <c r="O23" s="108">
        <f t="shared" si="4"/>
        <v>1</v>
      </c>
      <c r="P23" s="72">
        <f t="shared" ref="P23:P33" si="6">N23-M23</f>
        <v>0</v>
      </c>
      <c r="Q23" s="74">
        <f t="shared" si="5"/>
        <v>0</v>
      </c>
      <c r="R23" s="71"/>
    </row>
    <row r="24" spans="1:19" ht="92.25" customHeight="1" x14ac:dyDescent="0.2">
      <c r="A24" s="120"/>
      <c r="B24" s="138"/>
      <c r="C24" s="135"/>
      <c r="D24" s="132"/>
      <c r="E24" s="132"/>
      <c r="F24" s="132"/>
      <c r="G24" s="129"/>
      <c r="H24" s="132"/>
      <c r="I24" s="129"/>
      <c r="J24" s="144"/>
      <c r="K24" s="79" t="s">
        <v>84</v>
      </c>
      <c r="L24" s="76">
        <v>100</v>
      </c>
      <c r="M24" s="72">
        <v>100</v>
      </c>
      <c r="N24" s="72">
        <v>100</v>
      </c>
      <c r="O24" s="108">
        <f t="shared" si="4"/>
        <v>1</v>
      </c>
      <c r="P24" s="72">
        <f t="shared" si="6"/>
        <v>0</v>
      </c>
      <c r="Q24" s="74">
        <f t="shared" si="5"/>
        <v>0</v>
      </c>
      <c r="R24" s="71"/>
    </row>
    <row r="25" spans="1:19" ht="86.25" customHeight="1" x14ac:dyDescent="0.2">
      <c r="A25" s="121"/>
      <c r="B25" s="139"/>
      <c r="C25" s="136"/>
      <c r="D25" s="133"/>
      <c r="E25" s="133"/>
      <c r="F25" s="133"/>
      <c r="G25" s="130"/>
      <c r="H25" s="133"/>
      <c r="I25" s="130"/>
      <c r="J25" s="145"/>
      <c r="K25" s="79" t="s">
        <v>85</v>
      </c>
      <c r="L25" s="76">
        <v>1</v>
      </c>
      <c r="M25" s="76">
        <v>1</v>
      </c>
      <c r="N25" s="76">
        <v>1</v>
      </c>
      <c r="O25" s="108">
        <f t="shared" si="4"/>
        <v>1</v>
      </c>
      <c r="P25" s="72">
        <f t="shared" si="6"/>
        <v>0</v>
      </c>
      <c r="Q25" s="74">
        <f t="shared" si="5"/>
        <v>0</v>
      </c>
      <c r="R25" s="71"/>
    </row>
    <row r="26" spans="1:19" ht="186.75" customHeight="1" x14ac:dyDescent="0.2">
      <c r="A26" s="155" t="s">
        <v>86</v>
      </c>
      <c r="B26" s="153" t="s">
        <v>7</v>
      </c>
      <c r="C26" s="71" t="s">
        <v>149</v>
      </c>
      <c r="D26" s="73">
        <f>D27+D28</f>
        <v>377735040.26999998</v>
      </c>
      <c r="E26" s="73">
        <f t="shared" ref="E26:F26" si="7">E27+E28</f>
        <v>374498803.51999998</v>
      </c>
      <c r="F26" s="73">
        <f t="shared" si="7"/>
        <v>325753419.13999999</v>
      </c>
      <c r="G26" s="111">
        <f>F26/E26</f>
        <v>0.86980000000000002</v>
      </c>
      <c r="H26" s="73">
        <f t="shared" ref="H26:H30" si="8">F26-E26</f>
        <v>-48745384.380000003</v>
      </c>
      <c r="I26" s="74">
        <f t="shared" ref="I26:I30" si="9">H26/E26</f>
        <v>-0.13020000000000001</v>
      </c>
      <c r="J26" s="179" t="s">
        <v>589</v>
      </c>
      <c r="K26" s="79" t="s">
        <v>8</v>
      </c>
      <c r="L26" s="72">
        <v>100</v>
      </c>
      <c r="M26" s="72">
        <v>100</v>
      </c>
      <c r="N26" s="72">
        <v>100</v>
      </c>
      <c r="O26" s="108">
        <f t="shared" si="4"/>
        <v>1</v>
      </c>
      <c r="P26" s="72">
        <f t="shared" si="6"/>
        <v>0</v>
      </c>
      <c r="Q26" s="74">
        <f t="shared" si="5"/>
        <v>0</v>
      </c>
      <c r="R26" s="71"/>
    </row>
    <row r="27" spans="1:19" ht="139.5" customHeight="1" x14ac:dyDescent="0.2">
      <c r="A27" s="152"/>
      <c r="B27" s="152"/>
      <c r="C27" s="84" t="s">
        <v>137</v>
      </c>
      <c r="D27" s="73">
        <v>12150461</v>
      </c>
      <c r="E27" s="73">
        <v>12150461</v>
      </c>
      <c r="F27" s="73">
        <v>12150461</v>
      </c>
      <c r="G27" s="111">
        <f t="shared" ref="G27:G30" si="10">F27/E27</f>
        <v>1</v>
      </c>
      <c r="H27" s="73">
        <f t="shared" si="8"/>
        <v>0</v>
      </c>
      <c r="I27" s="74">
        <f t="shared" si="9"/>
        <v>0</v>
      </c>
      <c r="J27" s="179"/>
      <c r="K27" s="79" t="s">
        <v>150</v>
      </c>
      <c r="L27" s="76">
        <v>5</v>
      </c>
      <c r="M27" s="72">
        <v>5</v>
      </c>
      <c r="N27" s="72">
        <v>8</v>
      </c>
      <c r="O27" s="108">
        <f t="shared" si="4"/>
        <v>1.6</v>
      </c>
      <c r="P27" s="72">
        <f t="shared" si="6"/>
        <v>3</v>
      </c>
      <c r="Q27" s="74">
        <f t="shared" si="5"/>
        <v>0.6</v>
      </c>
      <c r="R27" s="71" t="s">
        <v>571</v>
      </c>
    </row>
    <row r="28" spans="1:19" ht="173.25" customHeight="1" x14ac:dyDescent="0.2">
      <c r="A28" s="152"/>
      <c r="B28" s="152"/>
      <c r="C28" s="71" t="s">
        <v>138</v>
      </c>
      <c r="D28" s="73">
        <v>365584579.26999998</v>
      </c>
      <c r="E28" s="73">
        <v>362348342.51999998</v>
      </c>
      <c r="F28" s="73">
        <v>313602958.13999999</v>
      </c>
      <c r="G28" s="111">
        <f t="shared" si="10"/>
        <v>0.86550000000000005</v>
      </c>
      <c r="H28" s="73">
        <f t="shared" si="8"/>
        <v>-48745384.380000003</v>
      </c>
      <c r="I28" s="74">
        <f t="shared" si="9"/>
        <v>-0.13450000000000001</v>
      </c>
      <c r="J28" s="180"/>
      <c r="K28" s="79" t="s">
        <v>52</v>
      </c>
      <c r="L28" s="76">
        <v>3</v>
      </c>
      <c r="M28" s="72">
        <v>3</v>
      </c>
      <c r="N28" s="72">
        <v>8</v>
      </c>
      <c r="O28" s="108">
        <f t="shared" si="4"/>
        <v>2.6667000000000001</v>
      </c>
      <c r="P28" s="72">
        <f t="shared" si="6"/>
        <v>5</v>
      </c>
      <c r="Q28" s="74">
        <f t="shared" si="5"/>
        <v>1.6667000000000001</v>
      </c>
      <c r="R28" s="71" t="s">
        <v>572</v>
      </c>
    </row>
    <row r="29" spans="1:19" ht="143.25" customHeight="1" x14ac:dyDescent="0.2">
      <c r="A29" s="119" t="s">
        <v>87</v>
      </c>
      <c r="B29" s="137" t="s">
        <v>5</v>
      </c>
      <c r="C29" s="71" t="s">
        <v>154</v>
      </c>
      <c r="D29" s="73">
        <f>D30+D31</f>
        <v>119077200</v>
      </c>
      <c r="E29" s="73">
        <f t="shared" ref="E29:F29" si="11">E30+E31</f>
        <v>119077200</v>
      </c>
      <c r="F29" s="73">
        <f t="shared" si="11"/>
        <v>118961334.70999999</v>
      </c>
      <c r="G29" s="111">
        <f t="shared" si="10"/>
        <v>0.999</v>
      </c>
      <c r="H29" s="73">
        <f t="shared" si="8"/>
        <v>-115865.29</v>
      </c>
      <c r="I29" s="74">
        <f t="shared" si="9"/>
        <v>-1E-3</v>
      </c>
      <c r="J29" s="71"/>
      <c r="K29" s="79" t="s">
        <v>88</v>
      </c>
      <c r="L29" s="72">
        <v>5</v>
      </c>
      <c r="M29" s="72">
        <v>5</v>
      </c>
      <c r="N29" s="72">
        <v>5</v>
      </c>
      <c r="O29" s="108">
        <f t="shared" si="4"/>
        <v>1</v>
      </c>
      <c r="P29" s="72">
        <f t="shared" si="6"/>
        <v>0</v>
      </c>
      <c r="Q29" s="74">
        <f t="shared" si="5"/>
        <v>0</v>
      </c>
      <c r="R29" s="71"/>
    </row>
    <row r="30" spans="1:19" ht="106.5" customHeight="1" x14ac:dyDescent="0.2">
      <c r="A30" s="159"/>
      <c r="B30" s="159"/>
      <c r="C30" s="134" t="s">
        <v>137</v>
      </c>
      <c r="D30" s="131">
        <v>119077200</v>
      </c>
      <c r="E30" s="131">
        <v>119077200</v>
      </c>
      <c r="F30" s="131">
        <v>118961334.70999999</v>
      </c>
      <c r="G30" s="128">
        <f t="shared" si="10"/>
        <v>0.999</v>
      </c>
      <c r="H30" s="131">
        <f t="shared" si="8"/>
        <v>-115865.29</v>
      </c>
      <c r="I30" s="128">
        <f t="shared" si="9"/>
        <v>-1E-3</v>
      </c>
      <c r="J30" s="146"/>
      <c r="K30" s="79" t="s">
        <v>89</v>
      </c>
      <c r="L30" s="76">
        <v>875</v>
      </c>
      <c r="M30" s="76">
        <v>875</v>
      </c>
      <c r="N30" s="83">
        <v>1039</v>
      </c>
      <c r="O30" s="108">
        <f t="shared" si="4"/>
        <v>1.1874</v>
      </c>
      <c r="P30" s="72">
        <f t="shared" si="6"/>
        <v>164</v>
      </c>
      <c r="Q30" s="74">
        <f t="shared" si="5"/>
        <v>0.18740000000000001</v>
      </c>
      <c r="R30" s="86" t="s">
        <v>573</v>
      </c>
    </row>
    <row r="31" spans="1:19" ht="90" customHeight="1" x14ac:dyDescent="0.2">
      <c r="A31" s="159"/>
      <c r="B31" s="159"/>
      <c r="C31" s="135"/>
      <c r="D31" s="132"/>
      <c r="E31" s="132"/>
      <c r="F31" s="132"/>
      <c r="G31" s="129"/>
      <c r="H31" s="132"/>
      <c r="I31" s="129"/>
      <c r="J31" s="147"/>
      <c r="K31" s="79" t="s">
        <v>90</v>
      </c>
      <c r="L31" s="76">
        <v>1</v>
      </c>
      <c r="M31" s="76">
        <v>0</v>
      </c>
      <c r="N31" s="76">
        <v>0</v>
      </c>
      <c r="O31" s="108" t="s">
        <v>121</v>
      </c>
      <c r="P31" s="72">
        <f t="shared" si="6"/>
        <v>0</v>
      </c>
      <c r="Q31" s="74">
        <v>0</v>
      </c>
      <c r="R31" s="71"/>
    </row>
    <row r="32" spans="1:19" ht="156.75" customHeight="1" x14ac:dyDescent="0.2">
      <c r="A32" s="159"/>
      <c r="B32" s="159"/>
      <c r="C32" s="135"/>
      <c r="D32" s="132"/>
      <c r="E32" s="132"/>
      <c r="F32" s="132"/>
      <c r="G32" s="129"/>
      <c r="H32" s="132"/>
      <c r="I32" s="129"/>
      <c r="J32" s="147"/>
      <c r="K32" s="79" t="s">
        <v>91</v>
      </c>
      <c r="L32" s="76">
        <v>5</v>
      </c>
      <c r="M32" s="76">
        <v>0</v>
      </c>
      <c r="N32" s="76">
        <v>0</v>
      </c>
      <c r="O32" s="108" t="s">
        <v>121</v>
      </c>
      <c r="P32" s="72">
        <f t="shared" si="6"/>
        <v>0</v>
      </c>
      <c r="Q32" s="74">
        <v>0</v>
      </c>
      <c r="R32" s="71"/>
    </row>
    <row r="33" spans="1:18" ht="174" customHeight="1" x14ac:dyDescent="0.2">
      <c r="A33" s="160"/>
      <c r="B33" s="160"/>
      <c r="C33" s="136"/>
      <c r="D33" s="133"/>
      <c r="E33" s="133"/>
      <c r="F33" s="133"/>
      <c r="G33" s="130"/>
      <c r="H33" s="133"/>
      <c r="I33" s="130"/>
      <c r="J33" s="148"/>
      <c r="K33" s="79" t="s">
        <v>92</v>
      </c>
      <c r="L33" s="76">
        <v>100</v>
      </c>
      <c r="M33" s="72">
        <v>100</v>
      </c>
      <c r="N33" s="72">
        <v>100</v>
      </c>
      <c r="O33" s="108">
        <f t="shared" si="4"/>
        <v>1</v>
      </c>
      <c r="P33" s="72">
        <f t="shared" si="6"/>
        <v>0</v>
      </c>
      <c r="Q33" s="74">
        <f t="shared" si="5"/>
        <v>0</v>
      </c>
      <c r="R33" s="71"/>
    </row>
    <row r="34" spans="1:18" ht="67.5" customHeight="1" x14ac:dyDescent="0.2">
      <c r="A34" s="190" t="s">
        <v>151</v>
      </c>
      <c r="B34" s="162" t="s">
        <v>5</v>
      </c>
      <c r="C34" s="71" t="s">
        <v>154</v>
      </c>
      <c r="D34" s="73">
        <f>D35</f>
        <v>21996000</v>
      </c>
      <c r="E34" s="73">
        <f t="shared" ref="E34:F34" si="12">E35</f>
        <v>30276000</v>
      </c>
      <c r="F34" s="73">
        <f t="shared" si="12"/>
        <v>29393279.329999998</v>
      </c>
      <c r="G34" s="111">
        <f>F34/E34</f>
        <v>0.9708</v>
      </c>
      <c r="H34" s="73">
        <f t="shared" ref="H34:H43" si="13">F34-E34</f>
        <v>-882720.67</v>
      </c>
      <c r="I34" s="74">
        <f t="shared" ref="I34:I35" si="14">H34/E34</f>
        <v>-2.92E-2</v>
      </c>
      <c r="J34" s="182"/>
      <c r="K34" s="158" t="s">
        <v>158</v>
      </c>
      <c r="L34" s="174">
        <v>5</v>
      </c>
      <c r="M34" s="153">
        <v>5</v>
      </c>
      <c r="N34" s="153">
        <v>5</v>
      </c>
      <c r="O34" s="128">
        <f t="shared" si="4"/>
        <v>1</v>
      </c>
      <c r="P34" s="153">
        <f>N34-M34</f>
        <v>0</v>
      </c>
      <c r="Q34" s="154">
        <f>P34/M34</f>
        <v>0</v>
      </c>
      <c r="R34" s="155"/>
    </row>
    <row r="35" spans="1:18" ht="78" customHeight="1" x14ac:dyDescent="0.2">
      <c r="A35" s="190"/>
      <c r="B35" s="162"/>
      <c r="C35" s="84" t="s">
        <v>137</v>
      </c>
      <c r="D35" s="73">
        <v>21996000</v>
      </c>
      <c r="E35" s="73">
        <v>30276000</v>
      </c>
      <c r="F35" s="73">
        <v>29393279.329999998</v>
      </c>
      <c r="G35" s="111">
        <f t="shared" ref="G35:G44" si="15">F35/E35</f>
        <v>0.9708</v>
      </c>
      <c r="H35" s="73">
        <f t="shared" si="13"/>
        <v>-882720.67</v>
      </c>
      <c r="I35" s="74">
        <f t="shared" si="14"/>
        <v>-2.92E-2</v>
      </c>
      <c r="J35" s="152"/>
      <c r="K35" s="152"/>
      <c r="L35" s="152"/>
      <c r="M35" s="152"/>
      <c r="N35" s="152"/>
      <c r="O35" s="130"/>
      <c r="P35" s="152"/>
      <c r="Q35" s="152"/>
      <c r="R35" s="150"/>
    </row>
    <row r="36" spans="1:18" ht="36" customHeight="1" x14ac:dyDescent="0.2">
      <c r="A36" s="183" t="s">
        <v>565</v>
      </c>
      <c r="B36" s="146" t="s">
        <v>5</v>
      </c>
      <c r="C36" s="92" t="s">
        <v>154</v>
      </c>
      <c r="D36" s="96">
        <f>D37+D38+D39</f>
        <v>0</v>
      </c>
      <c r="E36" s="95">
        <f>E37+E38+E39</f>
        <v>1449000</v>
      </c>
      <c r="F36" s="96">
        <f t="shared" ref="F36:H36" si="16">F37+F38+F39</f>
        <v>1449000</v>
      </c>
      <c r="G36" s="111">
        <f t="shared" si="15"/>
        <v>1</v>
      </c>
      <c r="H36" s="96">
        <f t="shared" si="16"/>
        <v>0</v>
      </c>
      <c r="I36" s="93">
        <f t="shared" ref="I36:I38" si="17">H36/E36</f>
        <v>0</v>
      </c>
      <c r="J36" s="187"/>
      <c r="K36" s="188" t="s">
        <v>566</v>
      </c>
      <c r="L36" s="189">
        <v>1</v>
      </c>
      <c r="M36" s="137">
        <v>1</v>
      </c>
      <c r="N36" s="137">
        <v>1</v>
      </c>
      <c r="O36" s="128">
        <f t="shared" si="4"/>
        <v>1</v>
      </c>
      <c r="P36" s="137">
        <f>N36-M36</f>
        <v>0</v>
      </c>
      <c r="Q36" s="128">
        <f>P36/M36</f>
        <v>0</v>
      </c>
      <c r="R36" s="119"/>
    </row>
    <row r="37" spans="1:18" ht="72.75" customHeight="1" x14ac:dyDescent="0.2">
      <c r="A37" s="184"/>
      <c r="B37" s="147"/>
      <c r="C37" s="94" t="s">
        <v>224</v>
      </c>
      <c r="D37" s="95">
        <v>0</v>
      </c>
      <c r="E37" s="95">
        <v>1200000</v>
      </c>
      <c r="F37" s="95">
        <v>1200000</v>
      </c>
      <c r="G37" s="111">
        <f t="shared" si="15"/>
        <v>1</v>
      </c>
      <c r="H37" s="95">
        <f t="shared" ref="H37:H38" si="18">F37-E37</f>
        <v>0</v>
      </c>
      <c r="I37" s="93">
        <f t="shared" si="17"/>
        <v>0</v>
      </c>
      <c r="J37" s="159"/>
      <c r="K37" s="159"/>
      <c r="L37" s="159"/>
      <c r="M37" s="159"/>
      <c r="N37" s="159"/>
      <c r="O37" s="129"/>
      <c r="P37" s="159"/>
      <c r="Q37" s="159"/>
      <c r="R37" s="185"/>
    </row>
    <row r="38" spans="1:18" ht="75.75" customHeight="1" x14ac:dyDescent="0.2">
      <c r="A38" s="185"/>
      <c r="B38" s="141"/>
      <c r="C38" s="94" t="s">
        <v>137</v>
      </c>
      <c r="D38" s="95">
        <v>0</v>
      </c>
      <c r="E38" s="95">
        <v>180000</v>
      </c>
      <c r="F38" s="95">
        <v>180000</v>
      </c>
      <c r="G38" s="111">
        <f t="shared" si="15"/>
        <v>1</v>
      </c>
      <c r="H38" s="95">
        <f t="shared" si="18"/>
        <v>0</v>
      </c>
      <c r="I38" s="93">
        <f t="shared" si="17"/>
        <v>0</v>
      </c>
      <c r="J38" s="159"/>
      <c r="K38" s="159"/>
      <c r="L38" s="159"/>
      <c r="M38" s="159"/>
      <c r="N38" s="159"/>
      <c r="O38" s="129"/>
      <c r="P38" s="159"/>
      <c r="Q38" s="159"/>
      <c r="R38" s="159"/>
    </row>
    <row r="39" spans="1:18" ht="45.75" customHeight="1" x14ac:dyDescent="0.2">
      <c r="A39" s="186"/>
      <c r="B39" s="142"/>
      <c r="C39" s="94" t="s">
        <v>138</v>
      </c>
      <c r="D39" s="95">
        <v>0</v>
      </c>
      <c r="E39" s="95">
        <v>69000</v>
      </c>
      <c r="F39" s="95">
        <v>69000</v>
      </c>
      <c r="G39" s="111">
        <f t="shared" si="15"/>
        <v>1</v>
      </c>
      <c r="H39" s="95">
        <f t="shared" ref="H39" si="19">F39-E39</f>
        <v>0</v>
      </c>
      <c r="I39" s="93">
        <f t="shared" ref="I39" si="20">H39/E39</f>
        <v>0</v>
      </c>
      <c r="J39" s="160"/>
      <c r="K39" s="160"/>
      <c r="L39" s="160"/>
      <c r="M39" s="160"/>
      <c r="N39" s="160"/>
      <c r="O39" s="130"/>
      <c r="P39" s="160"/>
      <c r="Q39" s="160"/>
      <c r="R39" s="160"/>
    </row>
    <row r="40" spans="1:18" ht="34.5" customHeight="1" x14ac:dyDescent="0.2">
      <c r="A40" s="155" t="s">
        <v>159</v>
      </c>
      <c r="B40" s="153"/>
      <c r="C40" s="71" t="s">
        <v>149</v>
      </c>
      <c r="D40" s="73">
        <f>D42+D43+D44+D41</f>
        <v>4887422695.1599998</v>
      </c>
      <c r="E40" s="73">
        <f t="shared" ref="E40:F40" si="21">E42+E43+E44+E41</f>
        <v>5004639763.3999996</v>
      </c>
      <c r="F40" s="73">
        <f t="shared" si="21"/>
        <v>4803182632.9200001</v>
      </c>
      <c r="G40" s="111">
        <f t="shared" si="15"/>
        <v>0.9597</v>
      </c>
      <c r="H40" s="73">
        <f t="shared" si="13"/>
        <v>-201457130.47999999</v>
      </c>
      <c r="I40" s="74">
        <f>H40/E40</f>
        <v>-4.0300000000000002E-2</v>
      </c>
      <c r="J40" s="72" t="s">
        <v>9</v>
      </c>
      <c r="K40" s="78" t="s">
        <v>9</v>
      </c>
      <c r="L40" s="72" t="s">
        <v>9</v>
      </c>
      <c r="M40" s="72" t="s">
        <v>9</v>
      </c>
      <c r="N40" s="72" t="s">
        <v>9</v>
      </c>
      <c r="O40" s="107" t="s">
        <v>9</v>
      </c>
      <c r="P40" s="72" t="s">
        <v>9</v>
      </c>
      <c r="Q40" s="72" t="s">
        <v>9</v>
      </c>
      <c r="R40" s="72" t="s">
        <v>9</v>
      </c>
    </row>
    <row r="41" spans="1:18" ht="73.5" customHeight="1" x14ac:dyDescent="0.2">
      <c r="A41" s="155"/>
      <c r="B41" s="153"/>
      <c r="C41" s="84" t="s">
        <v>224</v>
      </c>
      <c r="D41" s="73">
        <f>D37</f>
        <v>0</v>
      </c>
      <c r="E41" s="95">
        <f t="shared" ref="E41:F41" si="22">E37</f>
        <v>1200000</v>
      </c>
      <c r="F41" s="95">
        <f t="shared" si="22"/>
        <v>1200000</v>
      </c>
      <c r="G41" s="111">
        <f t="shared" si="15"/>
        <v>1</v>
      </c>
      <c r="H41" s="73">
        <f t="shared" si="13"/>
        <v>0</v>
      </c>
      <c r="I41" s="74">
        <f>H41/E41</f>
        <v>0</v>
      </c>
      <c r="J41" s="72" t="s">
        <v>9</v>
      </c>
      <c r="K41" s="78" t="s">
        <v>9</v>
      </c>
      <c r="L41" s="72" t="s">
        <v>9</v>
      </c>
      <c r="M41" s="72" t="s">
        <v>9</v>
      </c>
      <c r="N41" s="72" t="s">
        <v>9</v>
      </c>
      <c r="O41" s="107" t="s">
        <v>9</v>
      </c>
      <c r="P41" s="72" t="s">
        <v>9</v>
      </c>
      <c r="Q41" s="72" t="s">
        <v>9</v>
      </c>
      <c r="R41" s="72" t="s">
        <v>9</v>
      </c>
    </row>
    <row r="42" spans="1:18" ht="76.5" customHeight="1" x14ac:dyDescent="0.2">
      <c r="A42" s="155"/>
      <c r="B42" s="153"/>
      <c r="C42" s="84" t="s">
        <v>137</v>
      </c>
      <c r="D42" s="73">
        <f>D18+D27+D30+D35+D38</f>
        <v>3424766746.5</v>
      </c>
      <c r="E42" s="95">
        <f t="shared" ref="E42:F42" si="23">E18+E27+E30+E35+E38</f>
        <v>3543630479</v>
      </c>
      <c r="F42" s="95">
        <f t="shared" si="23"/>
        <v>3542469162.6199999</v>
      </c>
      <c r="G42" s="111">
        <f t="shared" si="15"/>
        <v>0.99970000000000003</v>
      </c>
      <c r="H42" s="73">
        <f t="shared" si="13"/>
        <v>-1161316.3799999999</v>
      </c>
      <c r="I42" s="74">
        <f>H42/E42</f>
        <v>-2.9999999999999997E-4</v>
      </c>
      <c r="J42" s="72" t="s">
        <v>9</v>
      </c>
      <c r="K42" s="78" t="s">
        <v>9</v>
      </c>
      <c r="L42" s="72" t="s">
        <v>9</v>
      </c>
      <c r="M42" s="72" t="s">
        <v>9</v>
      </c>
      <c r="N42" s="72" t="s">
        <v>9</v>
      </c>
      <c r="O42" s="107" t="s">
        <v>9</v>
      </c>
      <c r="P42" s="72" t="s">
        <v>9</v>
      </c>
      <c r="Q42" s="72" t="s">
        <v>9</v>
      </c>
      <c r="R42" s="72" t="s">
        <v>9</v>
      </c>
    </row>
    <row r="43" spans="1:18" ht="41.25" customHeight="1" x14ac:dyDescent="0.2">
      <c r="A43" s="155"/>
      <c r="B43" s="153"/>
      <c r="C43" s="84" t="s">
        <v>138</v>
      </c>
      <c r="D43" s="73">
        <f>D19+D28+D39</f>
        <v>794464673.65999997</v>
      </c>
      <c r="E43" s="95">
        <f t="shared" ref="E43:F43" si="24">E19+E28+E39</f>
        <v>791618009.39999998</v>
      </c>
      <c r="F43" s="95">
        <f t="shared" si="24"/>
        <v>732168587.38999999</v>
      </c>
      <c r="G43" s="111">
        <f t="shared" si="15"/>
        <v>0.92490000000000006</v>
      </c>
      <c r="H43" s="73">
        <f t="shared" si="13"/>
        <v>-59449422.009999998</v>
      </c>
      <c r="I43" s="74">
        <f>H43/E43</f>
        <v>-7.51E-2</v>
      </c>
      <c r="J43" s="72" t="s">
        <v>9</v>
      </c>
      <c r="K43" s="78" t="s">
        <v>9</v>
      </c>
      <c r="L43" s="72" t="s">
        <v>9</v>
      </c>
      <c r="M43" s="72" t="s">
        <v>9</v>
      </c>
      <c r="N43" s="72" t="s">
        <v>9</v>
      </c>
      <c r="O43" s="107" t="s">
        <v>9</v>
      </c>
      <c r="P43" s="72" t="s">
        <v>9</v>
      </c>
      <c r="Q43" s="72" t="s">
        <v>9</v>
      </c>
      <c r="R43" s="72" t="s">
        <v>9</v>
      </c>
    </row>
    <row r="44" spans="1:18" ht="86.25" customHeight="1" x14ac:dyDescent="0.2">
      <c r="A44" s="155"/>
      <c r="B44" s="153"/>
      <c r="C44" s="84" t="s">
        <v>139</v>
      </c>
      <c r="D44" s="73">
        <f>D20</f>
        <v>668191275</v>
      </c>
      <c r="E44" s="73">
        <f>E20</f>
        <v>668191275</v>
      </c>
      <c r="F44" s="73">
        <f>F20</f>
        <v>527344882.91000003</v>
      </c>
      <c r="G44" s="111">
        <f t="shared" si="15"/>
        <v>0.78920000000000001</v>
      </c>
      <c r="H44" s="73">
        <f>F44-E44</f>
        <v>-140846392.09</v>
      </c>
      <c r="I44" s="74">
        <f>H44/E44</f>
        <v>-0.21079999999999999</v>
      </c>
      <c r="J44" s="72" t="s">
        <v>9</v>
      </c>
      <c r="K44" s="78" t="s">
        <v>9</v>
      </c>
      <c r="L44" s="72" t="s">
        <v>9</v>
      </c>
      <c r="M44" s="72" t="s">
        <v>9</v>
      </c>
      <c r="N44" s="72" t="s">
        <v>9</v>
      </c>
      <c r="O44" s="107" t="s">
        <v>9</v>
      </c>
      <c r="P44" s="72" t="s">
        <v>9</v>
      </c>
      <c r="Q44" s="72" t="s">
        <v>9</v>
      </c>
      <c r="R44" s="72" t="s">
        <v>9</v>
      </c>
    </row>
    <row r="45" spans="1:18" ht="27.75" customHeight="1" x14ac:dyDescent="0.2">
      <c r="A45" s="191" t="s">
        <v>10</v>
      </c>
      <c r="B45" s="191"/>
      <c r="C45" s="191"/>
      <c r="D45" s="191"/>
      <c r="E45" s="191"/>
      <c r="F45" s="191"/>
      <c r="G45" s="191"/>
      <c r="H45" s="191"/>
      <c r="I45" s="191"/>
      <c r="J45" s="191"/>
      <c r="K45" s="191"/>
      <c r="L45" s="191"/>
      <c r="M45" s="191"/>
      <c r="N45" s="191"/>
      <c r="O45" s="191"/>
      <c r="P45" s="191"/>
      <c r="Q45" s="191"/>
      <c r="R45" s="191"/>
    </row>
    <row r="46" spans="1:18" ht="43.5" customHeight="1" x14ac:dyDescent="0.2">
      <c r="A46" s="155" t="s">
        <v>152</v>
      </c>
      <c r="B46" s="153" t="s">
        <v>11</v>
      </c>
      <c r="C46" s="71" t="s">
        <v>149</v>
      </c>
      <c r="D46" s="73">
        <f>D47</f>
        <v>3005382</v>
      </c>
      <c r="E46" s="73">
        <f t="shared" ref="E46:F46" si="25">E47</f>
        <v>3005382</v>
      </c>
      <c r="F46" s="73">
        <f t="shared" si="25"/>
        <v>0</v>
      </c>
      <c r="G46" s="111">
        <f>F46/E46</f>
        <v>0</v>
      </c>
      <c r="H46" s="73">
        <f t="shared" ref="H46:H56" si="26">F46-E46</f>
        <v>-3005382</v>
      </c>
      <c r="I46" s="74">
        <f t="shared" ref="I46:I56" si="27">H46/E46</f>
        <v>-1</v>
      </c>
      <c r="J46" s="149"/>
      <c r="K46" s="158"/>
      <c r="L46" s="153"/>
      <c r="M46" s="153"/>
      <c r="N46" s="153"/>
      <c r="O46" s="153"/>
      <c r="P46" s="153"/>
      <c r="Q46" s="154"/>
      <c r="R46" s="155"/>
    </row>
    <row r="47" spans="1:18" ht="66" customHeight="1" x14ac:dyDescent="0.2">
      <c r="A47" s="157"/>
      <c r="B47" s="156"/>
      <c r="C47" s="84" t="s">
        <v>138</v>
      </c>
      <c r="D47" s="73">
        <f>D49</f>
        <v>3005382</v>
      </c>
      <c r="E47" s="73">
        <f t="shared" ref="E47:F47" si="28">E49</f>
        <v>3005382</v>
      </c>
      <c r="F47" s="73">
        <f t="shared" si="28"/>
        <v>0</v>
      </c>
      <c r="G47" s="111">
        <f t="shared" ref="G47:G51" si="29">F47/E47</f>
        <v>0</v>
      </c>
      <c r="H47" s="73">
        <f t="shared" si="26"/>
        <v>-3005382</v>
      </c>
      <c r="I47" s="74">
        <f t="shared" si="27"/>
        <v>-1</v>
      </c>
      <c r="J47" s="150"/>
      <c r="K47" s="158"/>
      <c r="L47" s="153"/>
      <c r="M47" s="153"/>
      <c r="N47" s="153"/>
      <c r="O47" s="153"/>
      <c r="P47" s="153"/>
      <c r="Q47" s="154"/>
      <c r="R47" s="150"/>
    </row>
    <row r="48" spans="1:18" ht="51.75" customHeight="1" x14ac:dyDescent="0.2">
      <c r="A48" s="155" t="s">
        <v>557</v>
      </c>
      <c r="B48" s="153" t="s">
        <v>11</v>
      </c>
      <c r="C48" s="71" t="s">
        <v>149</v>
      </c>
      <c r="D48" s="73">
        <f>D49</f>
        <v>3005382</v>
      </c>
      <c r="E48" s="73">
        <f t="shared" ref="E48:F48" si="30">E49</f>
        <v>3005382</v>
      </c>
      <c r="F48" s="73">
        <f t="shared" si="30"/>
        <v>0</v>
      </c>
      <c r="G48" s="111">
        <f t="shared" si="29"/>
        <v>0</v>
      </c>
      <c r="H48" s="73">
        <f t="shared" si="26"/>
        <v>-3005382</v>
      </c>
      <c r="I48" s="74">
        <f t="shared" si="27"/>
        <v>-1</v>
      </c>
      <c r="J48" s="149" t="s">
        <v>575</v>
      </c>
      <c r="K48" s="158" t="s">
        <v>189</v>
      </c>
      <c r="L48" s="153" t="s">
        <v>35</v>
      </c>
      <c r="M48" s="153" t="s">
        <v>35</v>
      </c>
      <c r="N48" s="153" t="s">
        <v>35</v>
      </c>
      <c r="O48" s="128">
        <v>1</v>
      </c>
      <c r="P48" s="153">
        <v>0</v>
      </c>
      <c r="Q48" s="154">
        <v>0</v>
      </c>
      <c r="R48" s="155"/>
    </row>
    <row r="49" spans="1:19" ht="64.5" customHeight="1" x14ac:dyDescent="0.2">
      <c r="A49" s="155"/>
      <c r="B49" s="156"/>
      <c r="C49" s="84" t="s">
        <v>138</v>
      </c>
      <c r="D49" s="73">
        <v>3005382</v>
      </c>
      <c r="E49" s="73">
        <v>3005382</v>
      </c>
      <c r="F49" s="73">
        <v>0</v>
      </c>
      <c r="G49" s="111">
        <f t="shared" si="29"/>
        <v>0</v>
      </c>
      <c r="H49" s="73">
        <f t="shared" si="26"/>
        <v>-3005382</v>
      </c>
      <c r="I49" s="74">
        <f t="shared" si="27"/>
        <v>-1</v>
      </c>
      <c r="J49" s="150"/>
      <c r="K49" s="158"/>
      <c r="L49" s="153"/>
      <c r="M49" s="153"/>
      <c r="N49" s="153"/>
      <c r="O49" s="130"/>
      <c r="P49" s="153"/>
      <c r="Q49" s="154"/>
      <c r="R49" s="155"/>
    </row>
    <row r="50" spans="1:19" ht="33.75" customHeight="1" x14ac:dyDescent="0.2">
      <c r="A50" s="155" t="s">
        <v>160</v>
      </c>
      <c r="B50" s="153"/>
      <c r="C50" s="71" t="s">
        <v>149</v>
      </c>
      <c r="D50" s="73">
        <f>D46</f>
        <v>3005382</v>
      </c>
      <c r="E50" s="73">
        <f t="shared" ref="E50:F50" si="31">E46</f>
        <v>3005382</v>
      </c>
      <c r="F50" s="73">
        <f t="shared" si="31"/>
        <v>0</v>
      </c>
      <c r="G50" s="111">
        <f t="shared" si="29"/>
        <v>0</v>
      </c>
      <c r="H50" s="73">
        <f t="shared" si="26"/>
        <v>-3005382</v>
      </c>
      <c r="I50" s="74">
        <f t="shared" si="27"/>
        <v>-1</v>
      </c>
      <c r="J50" s="116" t="s">
        <v>9</v>
      </c>
      <c r="K50" s="116" t="s">
        <v>9</v>
      </c>
      <c r="L50" s="116" t="s">
        <v>9</v>
      </c>
      <c r="M50" s="116" t="s">
        <v>9</v>
      </c>
      <c r="N50" s="116" t="s">
        <v>9</v>
      </c>
      <c r="O50" s="116" t="s">
        <v>9</v>
      </c>
      <c r="P50" s="116" t="s">
        <v>9</v>
      </c>
      <c r="Q50" s="116" t="s">
        <v>9</v>
      </c>
      <c r="R50" s="116" t="s">
        <v>9</v>
      </c>
    </row>
    <row r="51" spans="1:19" ht="47.25" customHeight="1" x14ac:dyDescent="0.2">
      <c r="A51" s="155"/>
      <c r="B51" s="153"/>
      <c r="C51" s="84" t="s">
        <v>138</v>
      </c>
      <c r="D51" s="73">
        <f>D47</f>
        <v>3005382</v>
      </c>
      <c r="E51" s="73">
        <f t="shared" ref="E51:F51" si="32">E47</f>
        <v>3005382</v>
      </c>
      <c r="F51" s="73">
        <f t="shared" si="32"/>
        <v>0</v>
      </c>
      <c r="G51" s="111">
        <f t="shared" si="29"/>
        <v>0</v>
      </c>
      <c r="H51" s="73">
        <f t="shared" si="26"/>
        <v>-3005382</v>
      </c>
      <c r="I51" s="74">
        <f t="shared" si="27"/>
        <v>-1</v>
      </c>
      <c r="J51" s="118"/>
      <c r="K51" s="118"/>
      <c r="L51" s="118"/>
      <c r="M51" s="118"/>
      <c r="N51" s="118"/>
      <c r="O51" s="118"/>
      <c r="P51" s="118"/>
      <c r="Q51" s="118"/>
      <c r="R51" s="118"/>
    </row>
    <row r="52" spans="1:19" ht="18.75" customHeight="1" x14ac:dyDescent="0.2">
      <c r="A52" s="155" t="s">
        <v>161</v>
      </c>
      <c r="B52" s="153"/>
      <c r="C52" s="71" t="s">
        <v>149</v>
      </c>
      <c r="D52" s="73">
        <f>D54+D55+D56+D53</f>
        <v>4890428077.1599998</v>
      </c>
      <c r="E52" s="73">
        <f t="shared" ref="E52:F52" si="33">E54+E55+E56+E53</f>
        <v>5007645145.3999996</v>
      </c>
      <c r="F52" s="73">
        <f t="shared" si="33"/>
        <v>4803182632.9200001</v>
      </c>
      <c r="G52" s="108">
        <f>F52/E52</f>
        <v>0.95920000000000005</v>
      </c>
      <c r="H52" s="73">
        <f t="shared" si="26"/>
        <v>-204462512.47999999</v>
      </c>
      <c r="I52" s="74">
        <f t="shared" si="27"/>
        <v>-4.0800000000000003E-2</v>
      </c>
      <c r="J52" s="116" t="s">
        <v>9</v>
      </c>
      <c r="K52" s="116" t="s">
        <v>9</v>
      </c>
      <c r="L52" s="116" t="s">
        <v>9</v>
      </c>
      <c r="M52" s="116" t="s">
        <v>9</v>
      </c>
      <c r="N52" s="116" t="s">
        <v>9</v>
      </c>
      <c r="O52" s="116" t="s">
        <v>9</v>
      </c>
      <c r="P52" s="116" t="s">
        <v>9</v>
      </c>
      <c r="Q52" s="116" t="s">
        <v>9</v>
      </c>
      <c r="R52" s="116" t="s">
        <v>9</v>
      </c>
    </row>
    <row r="53" spans="1:19" ht="71.25" customHeight="1" x14ac:dyDescent="0.2">
      <c r="A53" s="155"/>
      <c r="B53" s="153"/>
      <c r="C53" s="84" t="s">
        <v>224</v>
      </c>
      <c r="D53" s="73">
        <f>D41</f>
        <v>0</v>
      </c>
      <c r="E53" s="73">
        <f t="shared" ref="E53:F53" si="34">E41</f>
        <v>1200000</v>
      </c>
      <c r="F53" s="73">
        <f t="shared" si="34"/>
        <v>1200000</v>
      </c>
      <c r="G53" s="111">
        <f t="shared" ref="G53:G56" si="35">F53/E53</f>
        <v>1</v>
      </c>
      <c r="H53" s="73">
        <f t="shared" si="26"/>
        <v>0</v>
      </c>
      <c r="I53" s="74">
        <f t="shared" si="27"/>
        <v>0</v>
      </c>
      <c r="J53" s="117"/>
      <c r="K53" s="117"/>
      <c r="L53" s="117"/>
      <c r="M53" s="117"/>
      <c r="N53" s="117"/>
      <c r="O53" s="117"/>
      <c r="P53" s="117"/>
      <c r="Q53" s="117"/>
      <c r="R53" s="117"/>
    </row>
    <row r="54" spans="1:19" ht="69" customHeight="1" x14ac:dyDescent="0.2">
      <c r="A54" s="155"/>
      <c r="B54" s="153"/>
      <c r="C54" s="84" t="s">
        <v>137</v>
      </c>
      <c r="D54" s="73">
        <f>D42</f>
        <v>3424766746.5</v>
      </c>
      <c r="E54" s="73">
        <f t="shared" ref="E54:F54" si="36">E42</f>
        <v>3543630479</v>
      </c>
      <c r="F54" s="73">
        <f t="shared" si="36"/>
        <v>3542469162.6199999</v>
      </c>
      <c r="G54" s="111">
        <f t="shared" si="35"/>
        <v>0.99970000000000003</v>
      </c>
      <c r="H54" s="73">
        <f t="shared" si="26"/>
        <v>-1161316.3799999999</v>
      </c>
      <c r="I54" s="74">
        <f t="shared" si="27"/>
        <v>-2.9999999999999997E-4</v>
      </c>
      <c r="J54" s="117"/>
      <c r="K54" s="117"/>
      <c r="L54" s="117"/>
      <c r="M54" s="117"/>
      <c r="N54" s="117"/>
      <c r="O54" s="117"/>
      <c r="P54" s="117"/>
      <c r="Q54" s="117"/>
      <c r="R54" s="117"/>
    </row>
    <row r="55" spans="1:19" ht="54.75" customHeight="1" x14ac:dyDescent="0.2">
      <c r="A55" s="155"/>
      <c r="B55" s="153"/>
      <c r="C55" s="84" t="s">
        <v>138</v>
      </c>
      <c r="D55" s="73">
        <f>D49+D43</f>
        <v>797470055.65999997</v>
      </c>
      <c r="E55" s="73">
        <f t="shared" ref="E55:F55" si="37">E49+E43</f>
        <v>794623391.39999998</v>
      </c>
      <c r="F55" s="73">
        <f t="shared" si="37"/>
        <v>732168587.38999999</v>
      </c>
      <c r="G55" s="111">
        <f t="shared" si="35"/>
        <v>0.9214</v>
      </c>
      <c r="H55" s="73">
        <f t="shared" si="26"/>
        <v>-62454804.009999998</v>
      </c>
      <c r="I55" s="74">
        <f t="shared" si="27"/>
        <v>-7.8600000000000003E-2</v>
      </c>
      <c r="J55" s="117"/>
      <c r="K55" s="117"/>
      <c r="L55" s="117"/>
      <c r="M55" s="117"/>
      <c r="N55" s="117"/>
      <c r="O55" s="117"/>
      <c r="P55" s="117"/>
      <c r="Q55" s="117"/>
      <c r="R55" s="117"/>
    </row>
    <row r="56" spans="1:19" ht="69.75" customHeight="1" x14ac:dyDescent="0.2">
      <c r="A56" s="155"/>
      <c r="B56" s="153"/>
      <c r="C56" s="84" t="s">
        <v>139</v>
      </c>
      <c r="D56" s="73">
        <f>D44</f>
        <v>668191275</v>
      </c>
      <c r="E56" s="73">
        <f>E44</f>
        <v>668191275</v>
      </c>
      <c r="F56" s="73">
        <f>F44</f>
        <v>527344882.91000003</v>
      </c>
      <c r="G56" s="111">
        <f t="shared" si="35"/>
        <v>0.78920000000000001</v>
      </c>
      <c r="H56" s="73">
        <f t="shared" si="26"/>
        <v>-140846392.09</v>
      </c>
      <c r="I56" s="74">
        <f t="shared" si="27"/>
        <v>-0.21079999999999999</v>
      </c>
      <c r="J56" s="118"/>
      <c r="K56" s="118"/>
      <c r="L56" s="118"/>
      <c r="M56" s="118"/>
      <c r="N56" s="118"/>
      <c r="O56" s="118"/>
      <c r="P56" s="118"/>
      <c r="Q56" s="118"/>
      <c r="R56" s="118"/>
    </row>
    <row r="57" spans="1:19" ht="23.25" customHeight="1" x14ac:dyDescent="0.2">
      <c r="A57" s="155" t="s">
        <v>153</v>
      </c>
      <c r="B57" s="155"/>
      <c r="C57" s="155"/>
      <c r="D57" s="155"/>
      <c r="E57" s="155"/>
      <c r="F57" s="155"/>
      <c r="G57" s="155"/>
      <c r="H57" s="155"/>
      <c r="I57" s="155"/>
      <c r="J57" s="155"/>
      <c r="K57" s="155"/>
      <c r="L57" s="155"/>
      <c r="M57" s="155"/>
      <c r="N57" s="155"/>
      <c r="O57" s="155"/>
      <c r="P57" s="155"/>
      <c r="Q57" s="155"/>
      <c r="R57" s="155"/>
    </row>
    <row r="58" spans="1:19" ht="36" customHeight="1" x14ac:dyDescent="0.2">
      <c r="A58" s="155" t="s">
        <v>215</v>
      </c>
      <c r="B58" s="155"/>
      <c r="C58" s="155"/>
      <c r="D58" s="155"/>
      <c r="E58" s="155"/>
      <c r="F58" s="155"/>
      <c r="G58" s="155"/>
      <c r="H58" s="155"/>
      <c r="I58" s="155"/>
      <c r="J58" s="155"/>
      <c r="K58" s="155"/>
      <c r="L58" s="155"/>
      <c r="M58" s="155"/>
      <c r="N58" s="155"/>
      <c r="O58" s="155"/>
      <c r="P58" s="155"/>
      <c r="Q58" s="155"/>
      <c r="R58" s="155"/>
    </row>
    <row r="59" spans="1:19" ht="23.25" customHeight="1" x14ac:dyDescent="0.2">
      <c r="A59" s="155" t="s">
        <v>12</v>
      </c>
      <c r="B59" s="155"/>
      <c r="C59" s="155"/>
      <c r="D59" s="155"/>
      <c r="E59" s="155"/>
      <c r="F59" s="155"/>
      <c r="G59" s="155"/>
      <c r="H59" s="155"/>
      <c r="I59" s="155"/>
      <c r="J59" s="155"/>
      <c r="K59" s="155"/>
      <c r="L59" s="155"/>
      <c r="M59" s="155"/>
      <c r="N59" s="155"/>
      <c r="O59" s="155"/>
      <c r="P59" s="155"/>
      <c r="Q59" s="155"/>
      <c r="R59" s="155"/>
    </row>
    <row r="60" spans="1:19" ht="58.5" customHeight="1" x14ac:dyDescent="0.2">
      <c r="A60" s="155" t="s">
        <v>162</v>
      </c>
      <c r="B60" s="153" t="s">
        <v>5</v>
      </c>
      <c r="C60" s="71" t="s">
        <v>149</v>
      </c>
      <c r="D60" s="73">
        <f>D61+D62</f>
        <v>4708376769.9799995</v>
      </c>
      <c r="E60" s="73">
        <f>E61+E62</f>
        <v>4651989013.9899998</v>
      </c>
      <c r="F60" s="73">
        <f>F61+F62</f>
        <v>4645319524.3299999</v>
      </c>
      <c r="G60" s="111">
        <f>F60/E60</f>
        <v>0.99860000000000004</v>
      </c>
      <c r="H60" s="73">
        <f>F60-E60</f>
        <v>-6669489.6600000001</v>
      </c>
      <c r="I60" s="74">
        <f>H60/E60</f>
        <v>-1.4E-3</v>
      </c>
      <c r="J60" s="125"/>
      <c r="K60" s="158" t="s">
        <v>190</v>
      </c>
      <c r="L60" s="163">
        <v>43197</v>
      </c>
      <c r="M60" s="163">
        <v>43197</v>
      </c>
      <c r="N60" s="163">
        <v>44014</v>
      </c>
      <c r="O60" s="128">
        <f>N60/M60</f>
        <v>1.0188999999999999</v>
      </c>
      <c r="P60" s="153">
        <f t="shared" ref="P60" si="38">N60-M60</f>
        <v>817</v>
      </c>
      <c r="Q60" s="154">
        <f t="shared" ref="Q60" si="39">P60/M60</f>
        <v>1.89E-2</v>
      </c>
      <c r="R60" s="155"/>
    </row>
    <row r="61" spans="1:19" ht="110.25" customHeight="1" x14ac:dyDescent="0.2">
      <c r="A61" s="152"/>
      <c r="B61" s="152"/>
      <c r="C61" s="84" t="s">
        <v>137</v>
      </c>
      <c r="D61" s="73">
        <v>4236763786.5</v>
      </c>
      <c r="E61" s="73">
        <v>4181820998</v>
      </c>
      <c r="F61" s="73">
        <v>4181545838.0100002</v>
      </c>
      <c r="G61" s="111">
        <f t="shared" ref="G61:G62" si="40">F61/E61</f>
        <v>0.99990000000000001</v>
      </c>
      <c r="H61" s="73">
        <f>F61-E61</f>
        <v>-275159.99</v>
      </c>
      <c r="I61" s="74">
        <f>H61/E61</f>
        <v>-1E-4</v>
      </c>
      <c r="J61" s="126"/>
      <c r="K61" s="152"/>
      <c r="L61" s="152"/>
      <c r="M61" s="152"/>
      <c r="N61" s="152"/>
      <c r="O61" s="130"/>
      <c r="P61" s="152"/>
      <c r="Q61" s="152"/>
      <c r="R61" s="152"/>
      <c r="S61" s="2"/>
    </row>
    <row r="62" spans="1:19" ht="57" customHeight="1" x14ac:dyDescent="0.2">
      <c r="A62" s="152"/>
      <c r="B62" s="152"/>
      <c r="C62" s="134" t="s">
        <v>138</v>
      </c>
      <c r="D62" s="131">
        <v>471612983.48000002</v>
      </c>
      <c r="E62" s="131">
        <v>470168015.99000001</v>
      </c>
      <c r="F62" s="131">
        <v>463773686.31999999</v>
      </c>
      <c r="G62" s="128">
        <f t="shared" si="40"/>
        <v>0.98640000000000005</v>
      </c>
      <c r="H62" s="131">
        <f>F62-E62</f>
        <v>-6394329.6699999999</v>
      </c>
      <c r="I62" s="128">
        <f>H62/E62</f>
        <v>-1.3599999999999999E-2</v>
      </c>
      <c r="J62" s="126"/>
      <c r="K62" s="79" t="s">
        <v>53</v>
      </c>
      <c r="L62" s="72">
        <v>99</v>
      </c>
      <c r="M62" s="83">
        <v>99</v>
      </c>
      <c r="N62" s="8">
        <v>96</v>
      </c>
      <c r="O62" s="108">
        <f t="shared" ref="O62:O111" si="41">N62/M62</f>
        <v>0.96970000000000001</v>
      </c>
      <c r="P62" s="72">
        <f>N62-M62</f>
        <v>-3</v>
      </c>
      <c r="Q62" s="74">
        <f>P62/M62</f>
        <v>-3.0300000000000001E-2</v>
      </c>
      <c r="R62" s="71"/>
      <c r="S62" s="2"/>
    </row>
    <row r="63" spans="1:19" ht="121.5" customHeight="1" x14ac:dyDescent="0.2">
      <c r="A63" s="152"/>
      <c r="B63" s="152"/>
      <c r="C63" s="135"/>
      <c r="D63" s="132"/>
      <c r="E63" s="132"/>
      <c r="F63" s="132"/>
      <c r="G63" s="129"/>
      <c r="H63" s="132"/>
      <c r="I63" s="129"/>
      <c r="J63" s="126"/>
      <c r="K63" s="79" t="s">
        <v>70</v>
      </c>
      <c r="L63" s="72">
        <v>53</v>
      </c>
      <c r="M63" s="72">
        <v>53</v>
      </c>
      <c r="N63" s="62">
        <v>52</v>
      </c>
      <c r="O63" s="108">
        <f t="shared" si="41"/>
        <v>0.98109999999999997</v>
      </c>
      <c r="P63" s="72">
        <f>N63-M63</f>
        <v>-1</v>
      </c>
      <c r="Q63" s="74">
        <f>P63/M63</f>
        <v>-1.89E-2</v>
      </c>
      <c r="R63" s="71"/>
    </row>
    <row r="64" spans="1:19" ht="129.75" customHeight="1" x14ac:dyDescent="0.2">
      <c r="A64" s="152"/>
      <c r="B64" s="152"/>
      <c r="C64" s="135"/>
      <c r="D64" s="132"/>
      <c r="E64" s="132"/>
      <c r="F64" s="132"/>
      <c r="G64" s="129"/>
      <c r="H64" s="132"/>
      <c r="I64" s="129"/>
      <c r="J64" s="126"/>
      <c r="K64" s="79" t="s">
        <v>99</v>
      </c>
      <c r="L64" s="72"/>
      <c r="M64" s="72"/>
      <c r="N64" s="72"/>
      <c r="O64" s="108"/>
      <c r="P64" s="72"/>
      <c r="Q64" s="72"/>
      <c r="R64" s="155"/>
    </row>
    <row r="65" spans="1:18" ht="24" customHeight="1" x14ac:dyDescent="0.2">
      <c r="A65" s="152"/>
      <c r="B65" s="152"/>
      <c r="C65" s="135"/>
      <c r="D65" s="132"/>
      <c r="E65" s="132"/>
      <c r="F65" s="132"/>
      <c r="G65" s="129"/>
      <c r="H65" s="132"/>
      <c r="I65" s="129"/>
      <c r="J65" s="126"/>
      <c r="K65" s="79" t="s">
        <v>95</v>
      </c>
      <c r="L65" s="72">
        <v>100</v>
      </c>
      <c r="M65" s="72">
        <v>100</v>
      </c>
      <c r="N65" s="72">
        <v>100</v>
      </c>
      <c r="O65" s="108">
        <f t="shared" si="41"/>
        <v>1</v>
      </c>
      <c r="P65" s="72">
        <f>N65-M65</f>
        <v>0</v>
      </c>
      <c r="Q65" s="74">
        <f>P65/M65</f>
        <v>0</v>
      </c>
      <c r="R65" s="150"/>
    </row>
    <row r="66" spans="1:18" ht="24" customHeight="1" x14ac:dyDescent="0.2">
      <c r="A66" s="152"/>
      <c r="B66" s="152"/>
      <c r="C66" s="135"/>
      <c r="D66" s="132"/>
      <c r="E66" s="132"/>
      <c r="F66" s="132"/>
      <c r="G66" s="129"/>
      <c r="H66" s="132"/>
      <c r="I66" s="129"/>
      <c r="J66" s="126"/>
      <c r="K66" s="10" t="s">
        <v>96</v>
      </c>
      <c r="L66" s="72">
        <v>100</v>
      </c>
      <c r="M66" s="72">
        <v>100</v>
      </c>
      <c r="N66" s="72">
        <v>100</v>
      </c>
      <c r="O66" s="108">
        <f t="shared" si="41"/>
        <v>1</v>
      </c>
      <c r="P66" s="72">
        <f>N66-M66</f>
        <v>0</v>
      </c>
      <c r="Q66" s="74">
        <f t="shared" ref="Q66:Q68" si="42">P66/M66</f>
        <v>0</v>
      </c>
      <c r="R66" s="150"/>
    </row>
    <row r="67" spans="1:18" ht="24" customHeight="1" x14ac:dyDescent="0.2">
      <c r="A67" s="152"/>
      <c r="B67" s="152"/>
      <c r="C67" s="135"/>
      <c r="D67" s="132"/>
      <c r="E67" s="132"/>
      <c r="F67" s="132"/>
      <c r="G67" s="129"/>
      <c r="H67" s="132"/>
      <c r="I67" s="129"/>
      <c r="J67" s="126"/>
      <c r="K67" s="10" t="s">
        <v>97</v>
      </c>
      <c r="L67" s="72">
        <v>100</v>
      </c>
      <c r="M67" s="72">
        <v>100</v>
      </c>
      <c r="N67" s="72">
        <v>100</v>
      </c>
      <c r="O67" s="108">
        <f t="shared" si="41"/>
        <v>1</v>
      </c>
      <c r="P67" s="72">
        <f>N67-M67</f>
        <v>0</v>
      </c>
      <c r="Q67" s="74">
        <f t="shared" si="42"/>
        <v>0</v>
      </c>
      <c r="R67" s="150"/>
    </row>
    <row r="68" spans="1:18" ht="24" customHeight="1" x14ac:dyDescent="0.2">
      <c r="A68" s="152"/>
      <c r="B68" s="152"/>
      <c r="C68" s="135"/>
      <c r="D68" s="132"/>
      <c r="E68" s="132"/>
      <c r="F68" s="132"/>
      <c r="G68" s="129"/>
      <c r="H68" s="132"/>
      <c r="I68" s="129"/>
      <c r="J68" s="126"/>
      <c r="K68" s="10" t="s">
        <v>98</v>
      </c>
      <c r="L68" s="72">
        <v>100</v>
      </c>
      <c r="M68" s="72">
        <v>100</v>
      </c>
      <c r="N68" s="72">
        <v>100</v>
      </c>
      <c r="O68" s="108">
        <f t="shared" si="41"/>
        <v>1</v>
      </c>
      <c r="P68" s="72">
        <f>N68-M68</f>
        <v>0</v>
      </c>
      <c r="Q68" s="74">
        <f t="shared" si="42"/>
        <v>0</v>
      </c>
      <c r="R68" s="150"/>
    </row>
    <row r="69" spans="1:18" ht="127.5" customHeight="1" x14ac:dyDescent="0.2">
      <c r="A69" s="152"/>
      <c r="B69" s="152"/>
      <c r="C69" s="135"/>
      <c r="D69" s="132"/>
      <c r="E69" s="132"/>
      <c r="F69" s="132"/>
      <c r="G69" s="129"/>
      <c r="H69" s="132"/>
      <c r="I69" s="129"/>
      <c r="J69" s="126"/>
      <c r="K69" s="79" t="s">
        <v>100</v>
      </c>
      <c r="L69" s="72"/>
      <c r="M69" s="72"/>
      <c r="N69" s="72"/>
      <c r="O69" s="108"/>
      <c r="P69" s="72"/>
      <c r="Q69" s="72"/>
      <c r="R69" s="155"/>
    </row>
    <row r="70" spans="1:18" ht="26.25" customHeight="1" x14ac:dyDescent="0.2">
      <c r="A70" s="152"/>
      <c r="B70" s="152"/>
      <c r="C70" s="135"/>
      <c r="D70" s="132"/>
      <c r="E70" s="132"/>
      <c r="F70" s="132"/>
      <c r="G70" s="129"/>
      <c r="H70" s="132"/>
      <c r="I70" s="129"/>
      <c r="J70" s="126"/>
      <c r="K70" s="79" t="s">
        <v>101</v>
      </c>
      <c r="L70" s="72">
        <v>100</v>
      </c>
      <c r="M70" s="72">
        <v>100</v>
      </c>
      <c r="N70" s="72">
        <v>100</v>
      </c>
      <c r="O70" s="108">
        <f t="shared" si="41"/>
        <v>1</v>
      </c>
      <c r="P70" s="72">
        <f t="shared" ref="P70:P80" si="43">N70-M70</f>
        <v>0</v>
      </c>
      <c r="Q70" s="74">
        <f>P70/M70</f>
        <v>0</v>
      </c>
      <c r="R70" s="150"/>
    </row>
    <row r="71" spans="1:18" ht="26.25" customHeight="1" x14ac:dyDescent="0.2">
      <c r="A71" s="152"/>
      <c r="B71" s="152"/>
      <c r="C71" s="135"/>
      <c r="D71" s="132"/>
      <c r="E71" s="132"/>
      <c r="F71" s="132"/>
      <c r="G71" s="129"/>
      <c r="H71" s="132"/>
      <c r="I71" s="129"/>
      <c r="J71" s="126"/>
      <c r="K71" s="10" t="s">
        <v>120</v>
      </c>
      <c r="L71" s="72">
        <v>100</v>
      </c>
      <c r="M71" s="72">
        <v>100</v>
      </c>
      <c r="N71" s="72">
        <v>100</v>
      </c>
      <c r="O71" s="108">
        <f t="shared" si="41"/>
        <v>1</v>
      </c>
      <c r="P71" s="72">
        <f t="shared" ref="P71" si="44">N71-M71</f>
        <v>0</v>
      </c>
      <c r="Q71" s="74">
        <f>P71/M71</f>
        <v>0</v>
      </c>
      <c r="R71" s="150"/>
    </row>
    <row r="72" spans="1:18" ht="108" customHeight="1" x14ac:dyDescent="0.2">
      <c r="A72" s="152"/>
      <c r="B72" s="152"/>
      <c r="C72" s="135"/>
      <c r="D72" s="132"/>
      <c r="E72" s="132"/>
      <c r="F72" s="132"/>
      <c r="G72" s="129"/>
      <c r="H72" s="132"/>
      <c r="I72" s="129"/>
      <c r="J72" s="126"/>
      <c r="K72" s="79" t="s">
        <v>102</v>
      </c>
      <c r="L72" s="72">
        <v>99.7</v>
      </c>
      <c r="M72" s="72">
        <v>99.7</v>
      </c>
      <c r="N72" s="72">
        <v>99.81</v>
      </c>
      <c r="O72" s="108">
        <f t="shared" si="41"/>
        <v>1.0011000000000001</v>
      </c>
      <c r="P72" s="72">
        <f t="shared" si="43"/>
        <v>0.109999999999999</v>
      </c>
      <c r="Q72" s="74">
        <f>P72/M72</f>
        <v>1.1000000000000001E-3</v>
      </c>
      <c r="R72" s="71"/>
    </row>
    <row r="73" spans="1:18" ht="108.75" customHeight="1" x14ac:dyDescent="0.2">
      <c r="A73" s="152"/>
      <c r="B73" s="152"/>
      <c r="C73" s="135"/>
      <c r="D73" s="132"/>
      <c r="E73" s="132"/>
      <c r="F73" s="132"/>
      <c r="G73" s="129"/>
      <c r="H73" s="132"/>
      <c r="I73" s="129"/>
      <c r="J73" s="126"/>
      <c r="K73" s="79" t="s">
        <v>103</v>
      </c>
      <c r="L73" s="72">
        <v>99.5</v>
      </c>
      <c r="M73" s="72">
        <v>99.5</v>
      </c>
      <c r="N73" s="72">
        <v>99.87</v>
      </c>
      <c r="O73" s="108">
        <f t="shared" si="41"/>
        <v>1.0037</v>
      </c>
      <c r="P73" s="72">
        <f t="shared" si="43"/>
        <v>0.37000000000000499</v>
      </c>
      <c r="Q73" s="74">
        <f t="shared" ref="Q73:Q79" si="45">P73/M73</f>
        <v>3.7000000000000002E-3</v>
      </c>
      <c r="R73" s="71"/>
    </row>
    <row r="74" spans="1:18" ht="114.75" customHeight="1" x14ac:dyDescent="0.2">
      <c r="A74" s="152"/>
      <c r="B74" s="152"/>
      <c r="C74" s="135"/>
      <c r="D74" s="132"/>
      <c r="E74" s="132"/>
      <c r="F74" s="132"/>
      <c r="G74" s="129"/>
      <c r="H74" s="132"/>
      <c r="I74" s="129"/>
      <c r="J74" s="126"/>
      <c r="K74" s="79" t="s">
        <v>104</v>
      </c>
      <c r="L74" s="72">
        <v>99.6</v>
      </c>
      <c r="M74" s="72">
        <v>99.6</v>
      </c>
      <c r="N74" s="72">
        <v>99.6</v>
      </c>
      <c r="O74" s="108">
        <f t="shared" si="41"/>
        <v>1</v>
      </c>
      <c r="P74" s="72">
        <f t="shared" si="43"/>
        <v>0</v>
      </c>
      <c r="Q74" s="74">
        <f t="shared" si="45"/>
        <v>0</v>
      </c>
      <c r="R74" s="71"/>
    </row>
    <row r="75" spans="1:18" ht="65.25" customHeight="1" x14ac:dyDescent="0.2">
      <c r="A75" s="152"/>
      <c r="B75" s="152"/>
      <c r="C75" s="135"/>
      <c r="D75" s="132"/>
      <c r="E75" s="132"/>
      <c r="F75" s="132"/>
      <c r="G75" s="129"/>
      <c r="H75" s="132"/>
      <c r="I75" s="129"/>
      <c r="J75" s="126"/>
      <c r="K75" s="79" t="s">
        <v>54</v>
      </c>
      <c r="L75" s="72">
        <v>51.5</v>
      </c>
      <c r="M75" s="72">
        <v>51.5</v>
      </c>
      <c r="N75" s="62">
        <v>52.2</v>
      </c>
      <c r="O75" s="108">
        <f t="shared" si="41"/>
        <v>1.0136000000000001</v>
      </c>
      <c r="P75" s="72">
        <f t="shared" si="43"/>
        <v>0.70000000000000295</v>
      </c>
      <c r="Q75" s="74">
        <f t="shared" si="45"/>
        <v>1.3599999999999999E-2</v>
      </c>
      <c r="R75" s="71"/>
    </row>
    <row r="76" spans="1:18" ht="99.75" customHeight="1" x14ac:dyDescent="0.2">
      <c r="A76" s="152"/>
      <c r="B76" s="152"/>
      <c r="C76" s="136"/>
      <c r="D76" s="133"/>
      <c r="E76" s="133"/>
      <c r="F76" s="133"/>
      <c r="G76" s="130"/>
      <c r="H76" s="133"/>
      <c r="I76" s="130"/>
      <c r="J76" s="127"/>
      <c r="K76" s="79" t="s">
        <v>55</v>
      </c>
      <c r="L76" s="72">
        <v>99</v>
      </c>
      <c r="M76" s="72">
        <v>99</v>
      </c>
      <c r="N76" s="72">
        <v>99.8</v>
      </c>
      <c r="O76" s="108">
        <f t="shared" si="41"/>
        <v>1.0081</v>
      </c>
      <c r="P76" s="72">
        <f t="shared" si="43"/>
        <v>0.79999999999999705</v>
      </c>
      <c r="Q76" s="74">
        <f t="shared" si="45"/>
        <v>8.0999999999999996E-3</v>
      </c>
      <c r="R76" s="71"/>
    </row>
    <row r="77" spans="1:18" ht="81" customHeight="1" x14ac:dyDescent="0.2">
      <c r="A77" s="152"/>
      <c r="B77" s="152"/>
      <c r="C77" s="152"/>
      <c r="D77" s="152"/>
      <c r="E77" s="152"/>
      <c r="F77" s="152"/>
      <c r="G77" s="140"/>
      <c r="H77" s="152"/>
      <c r="I77" s="152"/>
      <c r="J77" s="152"/>
      <c r="K77" s="79" t="s">
        <v>163</v>
      </c>
      <c r="L77" s="72">
        <v>71.2</v>
      </c>
      <c r="M77" s="72">
        <v>71.2</v>
      </c>
      <c r="N77" s="72">
        <v>70.5</v>
      </c>
      <c r="O77" s="108">
        <f t="shared" si="41"/>
        <v>0.99019999999999997</v>
      </c>
      <c r="P77" s="72">
        <f t="shared" si="43"/>
        <v>-0.70000000000000295</v>
      </c>
      <c r="Q77" s="74">
        <f t="shared" si="45"/>
        <v>-9.7999999999999997E-3</v>
      </c>
      <c r="R77" s="71"/>
    </row>
    <row r="78" spans="1:18" ht="117.75" customHeight="1" x14ac:dyDescent="0.2">
      <c r="A78" s="152"/>
      <c r="B78" s="152"/>
      <c r="C78" s="152"/>
      <c r="D78" s="152"/>
      <c r="E78" s="152"/>
      <c r="F78" s="152"/>
      <c r="G78" s="141"/>
      <c r="H78" s="152"/>
      <c r="I78" s="152"/>
      <c r="J78" s="152"/>
      <c r="K78" s="79" t="s">
        <v>164</v>
      </c>
      <c r="L78" s="83">
        <v>1489</v>
      </c>
      <c r="M78" s="83">
        <v>1489</v>
      </c>
      <c r="N78" s="83">
        <v>1489</v>
      </c>
      <c r="O78" s="108">
        <f t="shared" si="41"/>
        <v>1</v>
      </c>
      <c r="P78" s="72">
        <f t="shared" si="43"/>
        <v>0</v>
      </c>
      <c r="Q78" s="74">
        <f t="shared" si="45"/>
        <v>0</v>
      </c>
      <c r="R78" s="71"/>
    </row>
    <row r="79" spans="1:18" ht="97.5" customHeight="1" x14ac:dyDescent="0.2">
      <c r="A79" s="152"/>
      <c r="B79" s="152"/>
      <c r="C79" s="152"/>
      <c r="D79" s="152"/>
      <c r="E79" s="152"/>
      <c r="F79" s="152"/>
      <c r="G79" s="141"/>
      <c r="H79" s="152"/>
      <c r="I79" s="152"/>
      <c r="J79" s="152"/>
      <c r="K79" s="63" t="s">
        <v>56</v>
      </c>
      <c r="L79" s="76">
        <v>43</v>
      </c>
      <c r="M79" s="76">
        <v>43</v>
      </c>
      <c r="N79" s="76">
        <v>43</v>
      </c>
      <c r="O79" s="108">
        <f t="shared" si="41"/>
        <v>1</v>
      </c>
      <c r="P79" s="72">
        <f t="shared" si="43"/>
        <v>0</v>
      </c>
      <c r="Q79" s="74">
        <f t="shared" si="45"/>
        <v>0</v>
      </c>
      <c r="R79" s="86"/>
    </row>
    <row r="80" spans="1:18" ht="205.5" customHeight="1" x14ac:dyDescent="0.2">
      <c r="A80" s="152"/>
      <c r="B80" s="152"/>
      <c r="C80" s="152"/>
      <c r="D80" s="152"/>
      <c r="E80" s="152"/>
      <c r="F80" s="152"/>
      <c r="G80" s="141"/>
      <c r="H80" s="152"/>
      <c r="I80" s="152"/>
      <c r="J80" s="152"/>
      <c r="K80" s="86" t="s">
        <v>71</v>
      </c>
      <c r="L80" s="76">
        <v>100</v>
      </c>
      <c r="M80" s="76">
        <v>100</v>
      </c>
      <c r="N80" s="76">
        <v>100</v>
      </c>
      <c r="O80" s="108">
        <f t="shared" si="41"/>
        <v>1</v>
      </c>
      <c r="P80" s="72">
        <f t="shared" si="43"/>
        <v>0</v>
      </c>
      <c r="Q80" s="74">
        <f>P80/M80</f>
        <v>0</v>
      </c>
      <c r="R80" s="86"/>
    </row>
    <row r="81" spans="1:18" ht="90" customHeight="1" x14ac:dyDescent="0.2">
      <c r="A81" s="152"/>
      <c r="B81" s="152"/>
      <c r="C81" s="152"/>
      <c r="D81" s="152"/>
      <c r="E81" s="152"/>
      <c r="F81" s="152"/>
      <c r="G81" s="141"/>
      <c r="H81" s="152"/>
      <c r="I81" s="152"/>
      <c r="J81" s="152"/>
      <c r="K81" s="79" t="s">
        <v>522</v>
      </c>
      <c r="L81" s="72"/>
      <c r="M81" s="72"/>
      <c r="N81" s="72"/>
      <c r="O81" s="108"/>
      <c r="P81" s="72"/>
      <c r="Q81" s="72"/>
      <c r="R81" s="71"/>
    </row>
    <row r="82" spans="1:18" ht="31.5" customHeight="1" x14ac:dyDescent="0.2">
      <c r="A82" s="152"/>
      <c r="B82" s="152"/>
      <c r="C82" s="152"/>
      <c r="D82" s="152"/>
      <c r="E82" s="152"/>
      <c r="F82" s="152"/>
      <c r="G82" s="141"/>
      <c r="H82" s="152"/>
      <c r="I82" s="152"/>
      <c r="J82" s="152"/>
      <c r="K82" s="79" t="s">
        <v>13</v>
      </c>
      <c r="L82" s="72">
        <v>8</v>
      </c>
      <c r="M82" s="72">
        <v>8</v>
      </c>
      <c r="N82" s="72">
        <v>9</v>
      </c>
      <c r="O82" s="108">
        <v>1</v>
      </c>
      <c r="P82" s="64">
        <v>0</v>
      </c>
      <c r="Q82" s="74">
        <f>P82/M82</f>
        <v>0</v>
      </c>
      <c r="R82" s="155"/>
    </row>
    <row r="83" spans="1:18" ht="69" customHeight="1" x14ac:dyDescent="0.2">
      <c r="A83" s="152"/>
      <c r="B83" s="152"/>
      <c r="C83" s="152"/>
      <c r="D83" s="152"/>
      <c r="E83" s="152"/>
      <c r="F83" s="152"/>
      <c r="G83" s="141"/>
      <c r="H83" s="152"/>
      <c r="I83" s="152"/>
      <c r="J83" s="152"/>
      <c r="K83" s="79" t="s">
        <v>14</v>
      </c>
      <c r="L83" s="72">
        <v>8</v>
      </c>
      <c r="M83" s="72">
        <v>8</v>
      </c>
      <c r="N83" s="72">
        <v>9</v>
      </c>
      <c r="O83" s="108">
        <v>1</v>
      </c>
      <c r="P83" s="72">
        <v>0</v>
      </c>
      <c r="Q83" s="74">
        <f>P83/M83</f>
        <v>0</v>
      </c>
      <c r="R83" s="150"/>
    </row>
    <row r="84" spans="1:18" ht="68.25" customHeight="1" x14ac:dyDescent="0.2">
      <c r="A84" s="152"/>
      <c r="B84" s="152"/>
      <c r="C84" s="152"/>
      <c r="D84" s="152"/>
      <c r="E84" s="152"/>
      <c r="F84" s="152"/>
      <c r="G84" s="141"/>
      <c r="H84" s="152"/>
      <c r="I84" s="152"/>
      <c r="J84" s="152"/>
      <c r="K84" s="79" t="s">
        <v>15</v>
      </c>
      <c r="L84" s="76">
        <v>25</v>
      </c>
      <c r="M84" s="72">
        <v>25</v>
      </c>
      <c r="N84" s="73">
        <f>512/2430*100</f>
        <v>21.07</v>
      </c>
      <c r="O84" s="108">
        <f t="shared" si="41"/>
        <v>0.84279999999999999</v>
      </c>
      <c r="P84" s="73">
        <f>N84-M84</f>
        <v>-3.93</v>
      </c>
      <c r="Q84" s="74">
        <f>P84/M84</f>
        <v>-0.15720000000000001</v>
      </c>
      <c r="R84" s="71" t="s">
        <v>576</v>
      </c>
    </row>
    <row r="85" spans="1:18" ht="105" customHeight="1" x14ac:dyDescent="0.2">
      <c r="A85" s="152"/>
      <c r="B85" s="152"/>
      <c r="C85" s="152"/>
      <c r="D85" s="152"/>
      <c r="E85" s="152"/>
      <c r="F85" s="152"/>
      <c r="G85" s="141"/>
      <c r="H85" s="152"/>
      <c r="I85" s="152"/>
      <c r="J85" s="152"/>
      <c r="K85" s="79" t="s">
        <v>16</v>
      </c>
      <c r="L85" s="72">
        <v>30</v>
      </c>
      <c r="M85" s="72">
        <v>30</v>
      </c>
      <c r="N85" s="73">
        <f>850/2859*100</f>
        <v>29.73</v>
      </c>
      <c r="O85" s="108">
        <f t="shared" si="41"/>
        <v>0.99099999999999999</v>
      </c>
      <c r="P85" s="104">
        <f>N85-M85</f>
        <v>-0.27</v>
      </c>
      <c r="Q85" s="74">
        <f t="shared" ref="Q85:Q87" si="46">P85/M85</f>
        <v>-8.9999999999999993E-3</v>
      </c>
      <c r="R85" s="86"/>
    </row>
    <row r="86" spans="1:18" ht="99" customHeight="1" x14ac:dyDescent="0.2">
      <c r="A86" s="152"/>
      <c r="B86" s="152"/>
      <c r="C86" s="152"/>
      <c r="D86" s="152"/>
      <c r="E86" s="152"/>
      <c r="F86" s="152"/>
      <c r="G86" s="141"/>
      <c r="H86" s="152"/>
      <c r="I86" s="152"/>
      <c r="J86" s="152"/>
      <c r="K86" s="79" t="s">
        <v>72</v>
      </c>
      <c r="L86" s="72">
        <v>100</v>
      </c>
      <c r="M86" s="72">
        <v>100</v>
      </c>
      <c r="N86" s="76">
        <v>123.3</v>
      </c>
      <c r="O86" s="108">
        <v>1</v>
      </c>
      <c r="P86" s="72">
        <v>0</v>
      </c>
      <c r="Q86" s="74">
        <f t="shared" si="46"/>
        <v>0</v>
      </c>
      <c r="R86" s="86"/>
    </row>
    <row r="87" spans="1:18" ht="111" customHeight="1" x14ac:dyDescent="0.2">
      <c r="A87" s="152"/>
      <c r="B87" s="152"/>
      <c r="C87" s="152"/>
      <c r="D87" s="152"/>
      <c r="E87" s="152"/>
      <c r="F87" s="152"/>
      <c r="G87" s="141"/>
      <c r="H87" s="152"/>
      <c r="I87" s="152"/>
      <c r="J87" s="152"/>
      <c r="K87" s="79" t="s">
        <v>105</v>
      </c>
      <c r="L87" s="76">
        <v>5</v>
      </c>
      <c r="M87" s="76">
        <v>5</v>
      </c>
      <c r="N87" s="76">
        <v>5</v>
      </c>
      <c r="O87" s="108">
        <f t="shared" si="41"/>
        <v>1</v>
      </c>
      <c r="P87" s="72">
        <f t="shared" ref="P87" si="47">N87-M87</f>
        <v>0</v>
      </c>
      <c r="Q87" s="74">
        <f t="shared" si="46"/>
        <v>0</v>
      </c>
      <c r="R87" s="71"/>
    </row>
    <row r="88" spans="1:18" ht="117.75" customHeight="1" x14ac:dyDescent="0.2">
      <c r="A88" s="152"/>
      <c r="B88" s="152"/>
      <c r="C88" s="152"/>
      <c r="D88" s="152"/>
      <c r="E88" s="152"/>
      <c r="F88" s="152"/>
      <c r="G88" s="141"/>
      <c r="H88" s="152"/>
      <c r="I88" s="152"/>
      <c r="J88" s="152"/>
      <c r="K88" s="79" t="s">
        <v>106</v>
      </c>
      <c r="L88" s="6">
        <v>1000</v>
      </c>
      <c r="M88" s="83">
        <v>1000</v>
      </c>
      <c r="N88" s="83">
        <v>1200</v>
      </c>
      <c r="O88" s="108">
        <v>1</v>
      </c>
      <c r="P88" s="72">
        <v>0</v>
      </c>
      <c r="Q88" s="74">
        <f t="shared" ref="Q88" si="48">P88/M88</f>
        <v>0</v>
      </c>
      <c r="R88" s="71"/>
    </row>
    <row r="89" spans="1:18" ht="107.25" customHeight="1" x14ac:dyDescent="0.2">
      <c r="A89" s="152"/>
      <c r="B89" s="152"/>
      <c r="C89" s="152"/>
      <c r="D89" s="152"/>
      <c r="E89" s="152"/>
      <c r="F89" s="152"/>
      <c r="G89" s="142"/>
      <c r="H89" s="152"/>
      <c r="I89" s="152"/>
      <c r="J89" s="152"/>
      <c r="K89" s="79" t="s">
        <v>107</v>
      </c>
      <c r="L89" s="6">
        <v>100</v>
      </c>
      <c r="M89" s="83">
        <v>100</v>
      </c>
      <c r="N89" s="83">
        <v>100</v>
      </c>
      <c r="O89" s="108">
        <f t="shared" si="41"/>
        <v>1</v>
      </c>
      <c r="P89" s="72">
        <f t="shared" ref="P89:P90" si="49">N89-M89</f>
        <v>0</v>
      </c>
      <c r="Q89" s="74">
        <f t="shared" ref="Q89:Q90" si="50">P89/M89</f>
        <v>0</v>
      </c>
      <c r="R89" s="71"/>
    </row>
    <row r="90" spans="1:18" ht="105" customHeight="1" x14ac:dyDescent="0.2">
      <c r="A90" s="152"/>
      <c r="B90" s="152"/>
      <c r="C90" s="152"/>
      <c r="D90" s="152"/>
      <c r="E90" s="152"/>
      <c r="F90" s="152"/>
      <c r="G90" s="140"/>
      <c r="H90" s="152"/>
      <c r="I90" s="152"/>
      <c r="J90" s="152"/>
      <c r="K90" s="79" t="s">
        <v>564</v>
      </c>
      <c r="L90" s="6">
        <v>8</v>
      </c>
      <c r="M90" s="83">
        <v>8</v>
      </c>
      <c r="N90" s="83">
        <v>8</v>
      </c>
      <c r="O90" s="108">
        <f t="shared" si="41"/>
        <v>1</v>
      </c>
      <c r="P90" s="72">
        <f t="shared" si="49"/>
        <v>0</v>
      </c>
      <c r="Q90" s="74">
        <f t="shared" si="50"/>
        <v>0</v>
      </c>
      <c r="R90" s="71"/>
    </row>
    <row r="91" spans="1:18" ht="102" customHeight="1" x14ac:dyDescent="0.2">
      <c r="A91" s="152"/>
      <c r="B91" s="152"/>
      <c r="C91" s="152"/>
      <c r="D91" s="152"/>
      <c r="E91" s="152"/>
      <c r="F91" s="152"/>
      <c r="G91" s="141"/>
      <c r="H91" s="152"/>
      <c r="I91" s="152"/>
      <c r="J91" s="152"/>
      <c r="K91" s="79" t="s">
        <v>108</v>
      </c>
      <c r="L91" s="6">
        <v>100</v>
      </c>
      <c r="M91" s="83">
        <v>100</v>
      </c>
      <c r="N91" s="83">
        <v>100</v>
      </c>
      <c r="O91" s="108">
        <f t="shared" si="41"/>
        <v>1</v>
      </c>
      <c r="P91" s="72">
        <f t="shared" ref="P91:P94" si="51">N91-M91</f>
        <v>0</v>
      </c>
      <c r="Q91" s="74">
        <f t="shared" ref="Q91:Q94" si="52">P91/M91</f>
        <v>0</v>
      </c>
      <c r="R91" s="71"/>
    </row>
    <row r="92" spans="1:18" ht="70.5" customHeight="1" x14ac:dyDescent="0.2">
      <c r="A92" s="152"/>
      <c r="B92" s="152"/>
      <c r="C92" s="152"/>
      <c r="D92" s="152"/>
      <c r="E92" s="152"/>
      <c r="F92" s="152"/>
      <c r="G92" s="141"/>
      <c r="H92" s="152"/>
      <c r="I92" s="152"/>
      <c r="J92" s="152"/>
      <c r="K92" s="79" t="s">
        <v>109</v>
      </c>
      <c r="L92" s="6">
        <v>100</v>
      </c>
      <c r="M92" s="83">
        <v>100</v>
      </c>
      <c r="N92" s="83">
        <v>100</v>
      </c>
      <c r="O92" s="108">
        <f t="shared" si="41"/>
        <v>1</v>
      </c>
      <c r="P92" s="72">
        <f t="shared" si="51"/>
        <v>0</v>
      </c>
      <c r="Q92" s="74">
        <f t="shared" si="52"/>
        <v>0</v>
      </c>
      <c r="R92" s="71"/>
    </row>
    <row r="93" spans="1:18" ht="81" customHeight="1" x14ac:dyDescent="0.2">
      <c r="A93" s="152"/>
      <c r="B93" s="152"/>
      <c r="C93" s="152"/>
      <c r="D93" s="152"/>
      <c r="E93" s="152"/>
      <c r="F93" s="152"/>
      <c r="G93" s="141"/>
      <c r="H93" s="152"/>
      <c r="I93" s="152"/>
      <c r="J93" s="152"/>
      <c r="K93" s="79" t="s">
        <v>110</v>
      </c>
      <c r="L93" s="6">
        <v>50</v>
      </c>
      <c r="M93" s="83">
        <v>50</v>
      </c>
      <c r="N93" s="60">
        <v>52.5</v>
      </c>
      <c r="O93" s="108">
        <f t="shared" si="41"/>
        <v>1.05</v>
      </c>
      <c r="P93" s="72">
        <f t="shared" si="51"/>
        <v>2.5</v>
      </c>
      <c r="Q93" s="74">
        <f t="shared" si="52"/>
        <v>0.05</v>
      </c>
      <c r="R93" s="71"/>
    </row>
    <row r="94" spans="1:18" ht="78" customHeight="1" x14ac:dyDescent="0.2">
      <c r="A94" s="152"/>
      <c r="B94" s="152"/>
      <c r="C94" s="152"/>
      <c r="D94" s="152"/>
      <c r="E94" s="152"/>
      <c r="F94" s="152"/>
      <c r="G94" s="142"/>
      <c r="H94" s="152"/>
      <c r="I94" s="152"/>
      <c r="J94" s="152"/>
      <c r="K94" s="79" t="s">
        <v>111</v>
      </c>
      <c r="L94" s="6">
        <v>10</v>
      </c>
      <c r="M94" s="83">
        <v>10</v>
      </c>
      <c r="N94" s="60">
        <v>17.5</v>
      </c>
      <c r="O94" s="108">
        <f t="shared" si="41"/>
        <v>1.75</v>
      </c>
      <c r="P94" s="72">
        <f t="shared" si="51"/>
        <v>7.5</v>
      </c>
      <c r="Q94" s="74">
        <f t="shared" si="52"/>
        <v>0.75</v>
      </c>
      <c r="R94" s="71" t="s">
        <v>526</v>
      </c>
    </row>
    <row r="95" spans="1:18" ht="48.75" customHeight="1" x14ac:dyDescent="0.2">
      <c r="A95" s="155" t="s">
        <v>64</v>
      </c>
      <c r="B95" s="153" t="s">
        <v>5</v>
      </c>
      <c r="C95" s="71" t="s">
        <v>149</v>
      </c>
      <c r="D95" s="73">
        <f t="shared" ref="D95:F97" si="53">D96</f>
        <v>1100000</v>
      </c>
      <c r="E95" s="73">
        <f t="shared" si="53"/>
        <v>1100000</v>
      </c>
      <c r="F95" s="73">
        <f t="shared" si="53"/>
        <v>1100000</v>
      </c>
      <c r="G95" s="111">
        <f>F95/E95</f>
        <v>1</v>
      </c>
      <c r="H95" s="73">
        <f t="shared" ref="H95:H104" si="54">F95-E95</f>
        <v>0</v>
      </c>
      <c r="I95" s="74">
        <f t="shared" ref="I95:I104" si="55">H95/E95</f>
        <v>0</v>
      </c>
      <c r="J95" s="153"/>
      <c r="K95" s="158" t="s">
        <v>57</v>
      </c>
      <c r="L95" s="174">
        <v>1</v>
      </c>
      <c r="M95" s="153">
        <v>1</v>
      </c>
      <c r="N95" s="153">
        <v>1</v>
      </c>
      <c r="O95" s="128">
        <f t="shared" si="41"/>
        <v>1</v>
      </c>
      <c r="P95" s="153">
        <f>N95-M95</f>
        <v>0</v>
      </c>
      <c r="Q95" s="154">
        <f t="shared" ref="Q95" si="56">P95/M95</f>
        <v>0</v>
      </c>
      <c r="R95" s="155"/>
    </row>
    <row r="96" spans="1:18" ht="70.5" customHeight="1" x14ac:dyDescent="0.2">
      <c r="A96" s="155"/>
      <c r="B96" s="156"/>
      <c r="C96" s="84" t="s">
        <v>137</v>
      </c>
      <c r="D96" s="73">
        <v>1100000</v>
      </c>
      <c r="E96" s="73">
        <v>1100000</v>
      </c>
      <c r="F96" s="73">
        <v>1100000</v>
      </c>
      <c r="G96" s="111">
        <f t="shared" ref="G96:G115" si="57">F96/E96</f>
        <v>1</v>
      </c>
      <c r="H96" s="73">
        <f t="shared" si="54"/>
        <v>0</v>
      </c>
      <c r="I96" s="74">
        <f t="shared" si="55"/>
        <v>0</v>
      </c>
      <c r="J96" s="156"/>
      <c r="K96" s="158"/>
      <c r="L96" s="153"/>
      <c r="M96" s="153"/>
      <c r="N96" s="153"/>
      <c r="O96" s="130"/>
      <c r="P96" s="156"/>
      <c r="Q96" s="154"/>
      <c r="R96" s="155"/>
    </row>
    <row r="97" spans="1:18" ht="38.25" customHeight="1" x14ac:dyDescent="0.2">
      <c r="A97" s="155" t="s">
        <v>112</v>
      </c>
      <c r="B97" s="153" t="s">
        <v>5</v>
      </c>
      <c r="C97" s="71" t="s">
        <v>149</v>
      </c>
      <c r="D97" s="73">
        <f t="shared" si="53"/>
        <v>230000</v>
      </c>
      <c r="E97" s="73">
        <f t="shared" si="53"/>
        <v>230000</v>
      </c>
      <c r="F97" s="73">
        <f t="shared" si="53"/>
        <v>230000</v>
      </c>
      <c r="G97" s="111">
        <f t="shared" si="57"/>
        <v>1</v>
      </c>
      <c r="H97" s="73">
        <f t="shared" si="54"/>
        <v>0</v>
      </c>
      <c r="I97" s="74">
        <f t="shared" si="55"/>
        <v>0</v>
      </c>
      <c r="J97" s="153"/>
      <c r="K97" s="158" t="s">
        <v>58</v>
      </c>
      <c r="L97" s="174">
        <v>22</v>
      </c>
      <c r="M97" s="153">
        <v>22</v>
      </c>
      <c r="N97" s="153">
        <v>22</v>
      </c>
      <c r="O97" s="128">
        <f t="shared" si="41"/>
        <v>1</v>
      </c>
      <c r="P97" s="153">
        <f>N97-M97</f>
        <v>0</v>
      </c>
      <c r="Q97" s="154">
        <f t="shared" ref="Q97" si="58">P97/M97</f>
        <v>0</v>
      </c>
      <c r="R97" s="155"/>
    </row>
    <row r="98" spans="1:18" ht="85.5" customHeight="1" x14ac:dyDescent="0.2">
      <c r="A98" s="155"/>
      <c r="B98" s="156"/>
      <c r="C98" s="84" t="s">
        <v>137</v>
      </c>
      <c r="D98" s="73">
        <v>230000</v>
      </c>
      <c r="E98" s="73">
        <v>230000</v>
      </c>
      <c r="F98" s="73">
        <v>230000</v>
      </c>
      <c r="G98" s="111">
        <f t="shared" si="57"/>
        <v>1</v>
      </c>
      <c r="H98" s="73">
        <f t="shared" si="54"/>
        <v>0</v>
      </c>
      <c r="I98" s="74">
        <f t="shared" si="55"/>
        <v>0</v>
      </c>
      <c r="J98" s="156"/>
      <c r="K98" s="158"/>
      <c r="L98" s="153"/>
      <c r="M98" s="153"/>
      <c r="N98" s="153"/>
      <c r="O98" s="130"/>
      <c r="P98" s="156"/>
      <c r="Q98" s="154"/>
      <c r="R98" s="155"/>
    </row>
    <row r="99" spans="1:18" ht="161.25" customHeight="1" x14ac:dyDescent="0.2">
      <c r="A99" s="155" t="s">
        <v>113</v>
      </c>
      <c r="B99" s="153" t="s">
        <v>5</v>
      </c>
      <c r="C99" s="71" t="s">
        <v>149</v>
      </c>
      <c r="D99" s="73">
        <f t="shared" ref="D99:F99" si="59">D100+D101</f>
        <v>52228047</v>
      </c>
      <c r="E99" s="73">
        <f t="shared" si="59"/>
        <v>52534305</v>
      </c>
      <c r="F99" s="73">
        <f t="shared" si="59"/>
        <v>47710491.880000003</v>
      </c>
      <c r="G99" s="111">
        <f t="shared" si="57"/>
        <v>0.90820000000000001</v>
      </c>
      <c r="H99" s="73">
        <f t="shared" si="54"/>
        <v>-4823813.12</v>
      </c>
      <c r="I99" s="74">
        <f t="shared" si="55"/>
        <v>-9.1800000000000007E-2</v>
      </c>
      <c r="J99" s="149" t="s">
        <v>577</v>
      </c>
      <c r="K99" s="79" t="s">
        <v>73</v>
      </c>
      <c r="L99" s="72">
        <v>2</v>
      </c>
      <c r="M99" s="72">
        <v>2</v>
      </c>
      <c r="N99" s="72">
        <v>2</v>
      </c>
      <c r="O99" s="108">
        <f t="shared" si="41"/>
        <v>1</v>
      </c>
      <c r="P99" s="72">
        <f>N99-M99</f>
        <v>0</v>
      </c>
      <c r="Q99" s="74">
        <f>P99/M99</f>
        <v>0</v>
      </c>
      <c r="R99" s="71"/>
    </row>
    <row r="100" spans="1:18" ht="131.25" customHeight="1" x14ac:dyDescent="0.2">
      <c r="A100" s="155"/>
      <c r="B100" s="153"/>
      <c r="C100" s="84" t="s">
        <v>137</v>
      </c>
      <c r="D100" s="73">
        <v>50464124</v>
      </c>
      <c r="E100" s="73">
        <v>50770382</v>
      </c>
      <c r="F100" s="73">
        <v>46099117.68</v>
      </c>
      <c r="G100" s="111">
        <f t="shared" si="57"/>
        <v>0.90800000000000003</v>
      </c>
      <c r="H100" s="73">
        <f t="shared" si="54"/>
        <v>-4671264.32</v>
      </c>
      <c r="I100" s="74">
        <f t="shared" si="55"/>
        <v>-9.1999999999999998E-2</v>
      </c>
      <c r="J100" s="192"/>
      <c r="K100" s="79" t="s">
        <v>69</v>
      </c>
      <c r="L100" s="72">
        <v>1</v>
      </c>
      <c r="M100" s="72">
        <v>1</v>
      </c>
      <c r="N100" s="72">
        <v>1</v>
      </c>
      <c r="O100" s="108">
        <f t="shared" si="41"/>
        <v>1</v>
      </c>
      <c r="P100" s="72">
        <f>N100-M100</f>
        <v>0</v>
      </c>
      <c r="Q100" s="74">
        <f>P100/M100</f>
        <v>0</v>
      </c>
      <c r="R100" s="71"/>
    </row>
    <row r="101" spans="1:18" ht="91.5" customHeight="1" x14ac:dyDescent="0.2">
      <c r="A101" s="155"/>
      <c r="B101" s="153"/>
      <c r="C101" s="84" t="s">
        <v>138</v>
      </c>
      <c r="D101" s="73">
        <v>1763923</v>
      </c>
      <c r="E101" s="73">
        <v>1763923</v>
      </c>
      <c r="F101" s="73">
        <v>1611374.2</v>
      </c>
      <c r="G101" s="111">
        <f t="shared" si="57"/>
        <v>0.91349999999999998</v>
      </c>
      <c r="H101" s="73">
        <f t="shared" si="54"/>
        <v>-152548.79999999999</v>
      </c>
      <c r="I101" s="74">
        <f t="shared" si="55"/>
        <v>-8.6499999999999994E-2</v>
      </c>
      <c r="J101" s="80" t="s">
        <v>579</v>
      </c>
      <c r="K101" s="11" t="s">
        <v>74</v>
      </c>
      <c r="L101" s="72">
        <v>497</v>
      </c>
      <c r="M101" s="72">
        <v>497</v>
      </c>
      <c r="N101" s="72">
        <v>380</v>
      </c>
      <c r="O101" s="108">
        <f t="shared" si="41"/>
        <v>0.76459999999999995</v>
      </c>
      <c r="P101" s="72">
        <f>N101-M101</f>
        <v>-117</v>
      </c>
      <c r="Q101" s="74">
        <f>P101/M101</f>
        <v>-0.2354</v>
      </c>
      <c r="R101" s="86" t="s">
        <v>578</v>
      </c>
    </row>
    <row r="102" spans="1:18" ht="53.25" customHeight="1" x14ac:dyDescent="0.2">
      <c r="A102" s="119" t="s">
        <v>114</v>
      </c>
      <c r="B102" s="137" t="s">
        <v>7</v>
      </c>
      <c r="C102" s="71" t="s">
        <v>154</v>
      </c>
      <c r="D102" s="73">
        <f>D104+D103</f>
        <v>350692580.33999997</v>
      </c>
      <c r="E102" s="73">
        <f t="shared" ref="E102:F102" si="60">E104+E103</f>
        <v>352084858.25999999</v>
      </c>
      <c r="F102" s="73">
        <f t="shared" si="60"/>
        <v>346867830.44999999</v>
      </c>
      <c r="G102" s="111">
        <f t="shared" si="57"/>
        <v>0.98519999999999996</v>
      </c>
      <c r="H102" s="73">
        <f>F102-E102</f>
        <v>-5217027.8099999996</v>
      </c>
      <c r="I102" s="74">
        <f t="shared" si="55"/>
        <v>-1.4800000000000001E-2</v>
      </c>
      <c r="J102" s="125"/>
      <c r="K102" s="158" t="s">
        <v>17</v>
      </c>
      <c r="L102" s="153">
        <v>100</v>
      </c>
      <c r="M102" s="153">
        <v>100</v>
      </c>
      <c r="N102" s="153">
        <v>100</v>
      </c>
      <c r="O102" s="128">
        <f t="shared" si="41"/>
        <v>1</v>
      </c>
      <c r="P102" s="153">
        <f>N102-M102</f>
        <v>0</v>
      </c>
      <c r="Q102" s="154">
        <f>P102/M102</f>
        <v>0</v>
      </c>
      <c r="R102" s="155"/>
    </row>
    <row r="103" spans="1:18" ht="80.25" customHeight="1" x14ac:dyDescent="0.2">
      <c r="A103" s="120"/>
      <c r="B103" s="138"/>
      <c r="C103" s="84" t="s">
        <v>137</v>
      </c>
      <c r="D103" s="73">
        <v>29891411</v>
      </c>
      <c r="E103" s="73">
        <v>29891411</v>
      </c>
      <c r="F103" s="73">
        <v>29332455.100000001</v>
      </c>
      <c r="G103" s="111">
        <f t="shared" si="57"/>
        <v>0.98129999999999995</v>
      </c>
      <c r="H103" s="73">
        <f t="shared" ref="H103" si="61">F103-E103</f>
        <v>-558955.9</v>
      </c>
      <c r="I103" s="74">
        <f t="shared" ref="I103" si="62">H103/E103</f>
        <v>-1.8700000000000001E-2</v>
      </c>
      <c r="J103" s="126"/>
      <c r="K103" s="158"/>
      <c r="L103" s="153"/>
      <c r="M103" s="153"/>
      <c r="N103" s="153"/>
      <c r="O103" s="129"/>
      <c r="P103" s="153"/>
      <c r="Q103" s="154"/>
      <c r="R103" s="155"/>
    </row>
    <row r="104" spans="1:18" ht="30" customHeight="1" x14ac:dyDescent="0.2">
      <c r="A104" s="120"/>
      <c r="B104" s="138"/>
      <c r="C104" s="134" t="s">
        <v>138</v>
      </c>
      <c r="D104" s="131">
        <v>320801169.33999997</v>
      </c>
      <c r="E104" s="131">
        <v>322193447.25999999</v>
      </c>
      <c r="F104" s="131">
        <v>317535375.35000002</v>
      </c>
      <c r="G104" s="128">
        <f t="shared" si="57"/>
        <v>0.98550000000000004</v>
      </c>
      <c r="H104" s="131">
        <f t="shared" si="54"/>
        <v>-4658071.91</v>
      </c>
      <c r="I104" s="128">
        <f t="shared" si="55"/>
        <v>-1.4500000000000001E-2</v>
      </c>
      <c r="J104" s="126"/>
      <c r="K104" s="158"/>
      <c r="L104" s="153"/>
      <c r="M104" s="153"/>
      <c r="N104" s="153"/>
      <c r="O104" s="130"/>
      <c r="P104" s="153"/>
      <c r="Q104" s="154"/>
      <c r="R104" s="155"/>
    </row>
    <row r="105" spans="1:18" ht="73.5" customHeight="1" x14ac:dyDescent="0.2">
      <c r="A105" s="120"/>
      <c r="B105" s="138"/>
      <c r="C105" s="135"/>
      <c r="D105" s="132"/>
      <c r="E105" s="132"/>
      <c r="F105" s="132"/>
      <c r="G105" s="129"/>
      <c r="H105" s="132"/>
      <c r="I105" s="129"/>
      <c r="J105" s="126"/>
      <c r="K105" s="79" t="s">
        <v>208</v>
      </c>
      <c r="L105" s="76">
        <v>10</v>
      </c>
      <c r="M105" s="72">
        <v>10</v>
      </c>
      <c r="N105" s="72">
        <v>11</v>
      </c>
      <c r="O105" s="108">
        <f t="shared" si="41"/>
        <v>1.1000000000000001</v>
      </c>
      <c r="P105" s="72">
        <f>N105-M105</f>
        <v>1</v>
      </c>
      <c r="Q105" s="74">
        <f>P105/M105</f>
        <v>0.1</v>
      </c>
      <c r="R105" s="71" t="s">
        <v>587</v>
      </c>
    </row>
    <row r="106" spans="1:18" ht="85.5" customHeight="1" x14ac:dyDescent="0.2">
      <c r="A106" s="121"/>
      <c r="B106" s="139"/>
      <c r="C106" s="136"/>
      <c r="D106" s="133"/>
      <c r="E106" s="133"/>
      <c r="F106" s="133"/>
      <c r="G106" s="130"/>
      <c r="H106" s="133"/>
      <c r="I106" s="130"/>
      <c r="J106" s="127"/>
      <c r="K106" s="79" t="s">
        <v>18</v>
      </c>
      <c r="L106" s="76">
        <v>4</v>
      </c>
      <c r="M106" s="72">
        <v>4</v>
      </c>
      <c r="N106" s="72">
        <v>11</v>
      </c>
      <c r="O106" s="108">
        <f t="shared" si="41"/>
        <v>2.75</v>
      </c>
      <c r="P106" s="72">
        <f>N106-M106</f>
        <v>7</v>
      </c>
      <c r="Q106" s="74">
        <f>P106/M106</f>
        <v>1.75</v>
      </c>
      <c r="R106" s="71" t="s">
        <v>588</v>
      </c>
    </row>
    <row r="107" spans="1:18" ht="55.5" customHeight="1" x14ac:dyDescent="0.2">
      <c r="A107" s="155" t="s">
        <v>165</v>
      </c>
      <c r="B107" s="153" t="s">
        <v>223</v>
      </c>
      <c r="C107" s="71" t="s">
        <v>154</v>
      </c>
      <c r="D107" s="73">
        <f>D108</f>
        <v>15010762.640000001</v>
      </c>
      <c r="E107" s="73">
        <f t="shared" ref="E107:F107" si="63">E108</f>
        <v>15010762.640000001</v>
      </c>
      <c r="F107" s="73">
        <f t="shared" si="63"/>
        <v>14906124.140000001</v>
      </c>
      <c r="G107" s="111">
        <f t="shared" si="57"/>
        <v>0.99299999999999999</v>
      </c>
      <c r="H107" s="73">
        <f t="shared" ref="H107:H108" si="64">F107-E107</f>
        <v>-104638.5</v>
      </c>
      <c r="I107" s="74">
        <f t="shared" ref="I107:I108" si="65">H107/E107</f>
        <v>-7.0000000000000001E-3</v>
      </c>
      <c r="J107" s="150"/>
      <c r="K107" s="158" t="s">
        <v>191</v>
      </c>
      <c r="L107" s="174">
        <v>100</v>
      </c>
      <c r="M107" s="174">
        <v>100</v>
      </c>
      <c r="N107" s="174">
        <v>100</v>
      </c>
      <c r="O107" s="128">
        <f t="shared" si="41"/>
        <v>1</v>
      </c>
      <c r="P107" s="153">
        <f t="shared" ref="P107" si="66">N107-M107</f>
        <v>0</v>
      </c>
      <c r="Q107" s="154">
        <f t="shared" ref="Q107" si="67">P107/M107</f>
        <v>0</v>
      </c>
      <c r="R107" s="150"/>
    </row>
    <row r="108" spans="1:18" ht="50.25" customHeight="1" x14ac:dyDescent="0.2">
      <c r="A108" s="150"/>
      <c r="B108" s="156"/>
      <c r="C108" s="84" t="s">
        <v>138</v>
      </c>
      <c r="D108" s="73">
        <f>12334750.64+2676012</f>
        <v>15010762.640000001</v>
      </c>
      <c r="E108" s="73">
        <f>12334750.64+2676012</f>
        <v>15010762.640000001</v>
      </c>
      <c r="F108" s="73">
        <f>12230112.14+2676012</f>
        <v>14906124.140000001</v>
      </c>
      <c r="G108" s="111">
        <f t="shared" si="57"/>
        <v>0.99299999999999999</v>
      </c>
      <c r="H108" s="73">
        <f t="shared" si="64"/>
        <v>-104638.5</v>
      </c>
      <c r="I108" s="74">
        <f t="shared" si="65"/>
        <v>-7.0000000000000001E-3</v>
      </c>
      <c r="J108" s="150"/>
      <c r="K108" s="158"/>
      <c r="L108" s="156"/>
      <c r="M108" s="156"/>
      <c r="N108" s="156"/>
      <c r="O108" s="130"/>
      <c r="P108" s="156"/>
      <c r="Q108" s="156"/>
      <c r="R108" s="150"/>
    </row>
    <row r="109" spans="1:18" ht="45.75" customHeight="1" x14ac:dyDescent="0.2">
      <c r="A109" s="155" t="s">
        <v>166</v>
      </c>
      <c r="B109" s="153" t="s">
        <v>5</v>
      </c>
      <c r="C109" s="71" t="s">
        <v>154</v>
      </c>
      <c r="D109" s="73">
        <f>D110</f>
        <v>300000</v>
      </c>
      <c r="E109" s="73">
        <f t="shared" ref="E109:F109" si="68">E110</f>
        <v>300000</v>
      </c>
      <c r="F109" s="73">
        <f t="shared" si="68"/>
        <v>299000</v>
      </c>
      <c r="G109" s="111">
        <f t="shared" si="57"/>
        <v>0.99670000000000003</v>
      </c>
      <c r="H109" s="73">
        <f t="shared" ref="H109:H110" si="69">F109-E109</f>
        <v>-1000</v>
      </c>
      <c r="I109" s="74">
        <f t="shared" ref="I109" si="70">H109/E109</f>
        <v>-3.3E-3</v>
      </c>
      <c r="J109" s="150"/>
      <c r="K109" s="158" t="s">
        <v>192</v>
      </c>
      <c r="L109" s="174">
        <v>1</v>
      </c>
      <c r="M109" s="174">
        <v>1</v>
      </c>
      <c r="N109" s="174">
        <v>1</v>
      </c>
      <c r="O109" s="128">
        <f t="shared" si="41"/>
        <v>1</v>
      </c>
      <c r="P109" s="153">
        <f t="shared" ref="P109" si="71">N109-M109</f>
        <v>0</v>
      </c>
      <c r="Q109" s="154">
        <f t="shared" ref="Q109" si="72">P109/M109</f>
        <v>0</v>
      </c>
      <c r="R109" s="150"/>
    </row>
    <row r="110" spans="1:18" ht="69" customHeight="1" x14ac:dyDescent="0.2">
      <c r="A110" s="150"/>
      <c r="B110" s="156"/>
      <c r="C110" s="84" t="s">
        <v>137</v>
      </c>
      <c r="D110" s="73">
        <v>300000</v>
      </c>
      <c r="E110" s="73">
        <v>300000</v>
      </c>
      <c r="F110" s="73">
        <v>299000</v>
      </c>
      <c r="G110" s="111">
        <f t="shared" si="57"/>
        <v>0.99670000000000003</v>
      </c>
      <c r="H110" s="73">
        <f t="shared" si="69"/>
        <v>-1000</v>
      </c>
      <c r="I110" s="74">
        <f t="shared" ref="I110:I111" si="73">H110/E110</f>
        <v>-3.3E-3</v>
      </c>
      <c r="J110" s="150"/>
      <c r="K110" s="158"/>
      <c r="L110" s="156"/>
      <c r="M110" s="156"/>
      <c r="N110" s="156"/>
      <c r="O110" s="130"/>
      <c r="P110" s="156"/>
      <c r="Q110" s="156"/>
      <c r="R110" s="150"/>
    </row>
    <row r="111" spans="1:18" ht="47.25" customHeight="1" x14ac:dyDescent="0.2">
      <c r="A111" s="155" t="s">
        <v>167</v>
      </c>
      <c r="B111" s="153" t="s">
        <v>5</v>
      </c>
      <c r="C111" s="71" t="s">
        <v>154</v>
      </c>
      <c r="D111" s="73">
        <f>D112+D113</f>
        <v>19043600</v>
      </c>
      <c r="E111" s="101">
        <f t="shared" ref="E111:F111" si="74">E112+E113</f>
        <v>21159600</v>
      </c>
      <c r="F111" s="101">
        <f t="shared" si="74"/>
        <v>21159597.010000002</v>
      </c>
      <c r="G111" s="111">
        <f t="shared" si="57"/>
        <v>1</v>
      </c>
      <c r="H111" s="73">
        <f t="shared" ref="H111:H112" si="75">F111-E111</f>
        <v>-2.99</v>
      </c>
      <c r="I111" s="74">
        <f t="shared" si="73"/>
        <v>0</v>
      </c>
      <c r="J111" s="150"/>
      <c r="K111" s="158" t="s">
        <v>193</v>
      </c>
      <c r="L111" s="174">
        <v>1</v>
      </c>
      <c r="M111" s="174">
        <v>1</v>
      </c>
      <c r="N111" s="174">
        <v>1</v>
      </c>
      <c r="O111" s="128">
        <f t="shared" si="41"/>
        <v>1</v>
      </c>
      <c r="P111" s="153">
        <f t="shared" ref="P111" si="76">N111-M111</f>
        <v>0</v>
      </c>
      <c r="Q111" s="154">
        <f t="shared" ref="Q111" si="77">P111/M111</f>
        <v>0</v>
      </c>
      <c r="R111" s="150"/>
    </row>
    <row r="112" spans="1:18" ht="75.75" customHeight="1" x14ac:dyDescent="0.2">
      <c r="A112" s="150"/>
      <c r="B112" s="156"/>
      <c r="C112" s="84" t="s">
        <v>137</v>
      </c>
      <c r="D112" s="73">
        <v>19043600</v>
      </c>
      <c r="E112" s="73">
        <v>19043600</v>
      </c>
      <c r="F112" s="73">
        <v>19043597.010000002</v>
      </c>
      <c r="G112" s="111">
        <f t="shared" si="57"/>
        <v>1</v>
      </c>
      <c r="H112" s="73">
        <f t="shared" si="75"/>
        <v>-2.99</v>
      </c>
      <c r="I112" s="74">
        <f t="shared" ref="I112" si="78">H112/E112</f>
        <v>0</v>
      </c>
      <c r="J112" s="150"/>
      <c r="K112" s="158"/>
      <c r="L112" s="156"/>
      <c r="M112" s="156"/>
      <c r="N112" s="156"/>
      <c r="O112" s="129"/>
      <c r="P112" s="156"/>
      <c r="Q112" s="156"/>
      <c r="R112" s="150"/>
    </row>
    <row r="113" spans="1:20" ht="48" customHeight="1" x14ac:dyDescent="0.2">
      <c r="A113" s="152"/>
      <c r="B113" s="152"/>
      <c r="C113" s="84" t="s">
        <v>138</v>
      </c>
      <c r="D113" s="73"/>
      <c r="E113" s="73">
        <v>2116000</v>
      </c>
      <c r="F113" s="73">
        <v>2116000</v>
      </c>
      <c r="G113" s="111">
        <f t="shared" si="57"/>
        <v>1</v>
      </c>
      <c r="H113" s="73">
        <f t="shared" ref="H113" si="79">F113-E113</f>
        <v>0</v>
      </c>
      <c r="I113" s="74">
        <f t="shared" ref="I113" si="80">H113/E113</f>
        <v>0</v>
      </c>
      <c r="J113" s="152"/>
      <c r="K113" s="152"/>
      <c r="L113" s="152"/>
      <c r="M113" s="152"/>
      <c r="N113" s="152"/>
      <c r="O113" s="130"/>
      <c r="P113" s="152"/>
      <c r="Q113" s="152"/>
      <c r="R113" s="152"/>
    </row>
    <row r="114" spans="1:20" ht="45" customHeight="1" x14ac:dyDescent="0.2">
      <c r="A114" s="155" t="s">
        <v>168</v>
      </c>
      <c r="B114" s="153"/>
      <c r="C114" s="71" t="s">
        <v>154</v>
      </c>
      <c r="D114" s="73">
        <f>D115+D116</f>
        <v>5146981759.96</v>
      </c>
      <c r="E114" s="73">
        <f t="shared" ref="E114:F114" si="81">E115+E116</f>
        <v>5094408539.8900003</v>
      </c>
      <c r="F114" s="73">
        <f t="shared" si="81"/>
        <v>5077592567.8100004</v>
      </c>
      <c r="G114" s="111">
        <f t="shared" si="57"/>
        <v>0.99670000000000003</v>
      </c>
      <c r="H114" s="73">
        <f>F114-E114</f>
        <v>-16815972.079999998</v>
      </c>
      <c r="I114" s="74">
        <f>H114/E114</f>
        <v>-3.3E-3</v>
      </c>
      <c r="J114" s="116" t="s">
        <v>9</v>
      </c>
      <c r="K114" s="116" t="s">
        <v>9</v>
      </c>
      <c r="L114" s="116" t="s">
        <v>9</v>
      </c>
      <c r="M114" s="116" t="s">
        <v>9</v>
      </c>
      <c r="N114" s="116" t="s">
        <v>9</v>
      </c>
      <c r="O114" s="116" t="s">
        <v>9</v>
      </c>
      <c r="P114" s="116" t="s">
        <v>9</v>
      </c>
      <c r="Q114" s="116" t="s">
        <v>9</v>
      </c>
      <c r="R114" s="116" t="s">
        <v>9</v>
      </c>
      <c r="S114" s="2"/>
      <c r="T114" s="2"/>
    </row>
    <row r="115" spans="1:20" ht="80.25" customHeight="1" x14ac:dyDescent="0.2">
      <c r="A115" s="155"/>
      <c r="B115" s="153"/>
      <c r="C115" s="84" t="s">
        <v>137</v>
      </c>
      <c r="D115" s="73">
        <f>D61+D96+D100+D98+D103+D110+D112</f>
        <v>4337792921.5</v>
      </c>
      <c r="E115" s="73">
        <f>E61+E96+E100+E98+E103+E110+E112</f>
        <v>4283156391</v>
      </c>
      <c r="F115" s="73">
        <f>F61+F96+F100+F98+F103+F110+F112</f>
        <v>4277650007.8000002</v>
      </c>
      <c r="G115" s="111">
        <f t="shared" si="57"/>
        <v>0.99870000000000003</v>
      </c>
      <c r="H115" s="73">
        <f t="shared" ref="H115:H116" si="82">F115-E115</f>
        <v>-5506383.2000000002</v>
      </c>
      <c r="I115" s="74">
        <f>H115/E115</f>
        <v>-1.2999999999999999E-3</v>
      </c>
      <c r="J115" s="117"/>
      <c r="K115" s="117"/>
      <c r="L115" s="117"/>
      <c r="M115" s="117"/>
      <c r="N115" s="117"/>
      <c r="O115" s="117"/>
      <c r="P115" s="117"/>
      <c r="Q115" s="117"/>
      <c r="R115" s="117"/>
      <c r="S115" s="2"/>
      <c r="T115" s="2"/>
    </row>
    <row r="116" spans="1:20" ht="52.5" customHeight="1" x14ac:dyDescent="0.2">
      <c r="A116" s="155"/>
      <c r="B116" s="153"/>
      <c r="C116" s="84" t="s">
        <v>138</v>
      </c>
      <c r="D116" s="73">
        <f>D62+D101+D104+D108+D113</f>
        <v>809188838.46000004</v>
      </c>
      <c r="E116" s="73">
        <f>E62+E101+E104+E108+E113</f>
        <v>811252148.88999999</v>
      </c>
      <c r="F116" s="73">
        <f>F62+F101+F104+F108+F113</f>
        <v>799942560.00999999</v>
      </c>
      <c r="G116" s="111">
        <f>F116/E116</f>
        <v>0.98609999999999998</v>
      </c>
      <c r="H116" s="73">
        <f t="shared" si="82"/>
        <v>-11309588.880000001</v>
      </c>
      <c r="I116" s="74">
        <f>H116/E116</f>
        <v>-1.3899999999999999E-2</v>
      </c>
      <c r="J116" s="118"/>
      <c r="K116" s="118"/>
      <c r="L116" s="118"/>
      <c r="M116" s="118"/>
      <c r="N116" s="118"/>
      <c r="O116" s="118"/>
      <c r="P116" s="118"/>
      <c r="Q116" s="118"/>
      <c r="R116" s="118"/>
      <c r="S116" s="2"/>
      <c r="T116" s="2"/>
    </row>
    <row r="117" spans="1:20" ht="28.5" customHeight="1" x14ac:dyDescent="0.2">
      <c r="A117" s="155" t="s">
        <v>19</v>
      </c>
      <c r="B117" s="155"/>
      <c r="C117" s="155"/>
      <c r="D117" s="155"/>
      <c r="E117" s="155"/>
      <c r="F117" s="155"/>
      <c r="G117" s="155"/>
      <c r="H117" s="155"/>
      <c r="I117" s="155"/>
      <c r="J117" s="155"/>
      <c r="K117" s="155"/>
      <c r="L117" s="155"/>
      <c r="M117" s="155"/>
      <c r="N117" s="155"/>
      <c r="O117" s="155"/>
      <c r="P117" s="155"/>
      <c r="Q117" s="155"/>
      <c r="R117" s="155"/>
    </row>
    <row r="118" spans="1:20" ht="42.75" customHeight="1" x14ac:dyDescent="0.2">
      <c r="A118" s="155" t="s">
        <v>559</v>
      </c>
      <c r="B118" s="153" t="s">
        <v>11</v>
      </c>
      <c r="C118" s="71" t="s">
        <v>154</v>
      </c>
      <c r="D118" s="73">
        <f t="shared" ref="D118:F118" si="83">D119</f>
        <v>102534404</v>
      </c>
      <c r="E118" s="73">
        <f t="shared" si="83"/>
        <v>102534404</v>
      </c>
      <c r="F118" s="73">
        <f t="shared" si="83"/>
        <v>100755877.56</v>
      </c>
      <c r="G118" s="111">
        <f>F118/E118</f>
        <v>0.98270000000000002</v>
      </c>
      <c r="H118" s="73">
        <f>F118-E118</f>
        <v>-1778526.44</v>
      </c>
      <c r="I118" s="74">
        <f t="shared" ref="I118:I138" si="84">H118/E118</f>
        <v>-1.7299999999999999E-2</v>
      </c>
      <c r="J118" s="149"/>
      <c r="K118" s="79" t="s">
        <v>194</v>
      </c>
      <c r="L118" s="72">
        <v>1</v>
      </c>
      <c r="M118" s="72">
        <v>1</v>
      </c>
      <c r="N118" s="72">
        <v>1</v>
      </c>
      <c r="O118" s="108">
        <f>N118/M118</f>
        <v>1</v>
      </c>
      <c r="P118" s="72">
        <f>N118-M118</f>
        <v>0</v>
      </c>
      <c r="Q118" s="74">
        <f>P118/M118</f>
        <v>0</v>
      </c>
      <c r="R118" s="155"/>
    </row>
    <row r="119" spans="1:20" ht="67.5" customHeight="1" x14ac:dyDescent="0.2">
      <c r="A119" s="155"/>
      <c r="B119" s="156"/>
      <c r="C119" s="84" t="s">
        <v>138</v>
      </c>
      <c r="D119" s="73">
        <f>D121+D123+D125+D127</f>
        <v>102534404</v>
      </c>
      <c r="E119" s="73">
        <f t="shared" ref="E119" si="85">E121+E123+E125+E127</f>
        <v>102534404</v>
      </c>
      <c r="F119" s="73">
        <f>F121+F123+F125+F127</f>
        <v>100755877.56</v>
      </c>
      <c r="G119" s="111">
        <f t="shared" ref="G119:G138" si="86">F119/E119</f>
        <v>0.98270000000000002</v>
      </c>
      <c r="H119" s="73">
        <f>F119-E119</f>
        <v>-1778526.44</v>
      </c>
      <c r="I119" s="74">
        <f t="shared" si="84"/>
        <v>-1.7299999999999999E-2</v>
      </c>
      <c r="J119" s="150"/>
      <c r="K119" s="79" t="s">
        <v>195</v>
      </c>
      <c r="L119" s="72">
        <v>1</v>
      </c>
      <c r="M119" s="72">
        <v>1</v>
      </c>
      <c r="N119" s="72">
        <v>1</v>
      </c>
      <c r="O119" s="108">
        <f t="shared" ref="O119:O132" si="87">N119/M119</f>
        <v>1</v>
      </c>
      <c r="P119" s="72">
        <f>N119-M119</f>
        <v>0</v>
      </c>
      <c r="Q119" s="74">
        <f>P119/M119</f>
        <v>0</v>
      </c>
      <c r="R119" s="155"/>
    </row>
    <row r="120" spans="1:20" ht="51" customHeight="1" x14ac:dyDescent="0.2">
      <c r="A120" s="155" t="s">
        <v>594</v>
      </c>
      <c r="B120" s="153" t="s">
        <v>11</v>
      </c>
      <c r="C120" s="71" t="s">
        <v>154</v>
      </c>
      <c r="D120" s="73">
        <f>D121</f>
        <v>101814</v>
      </c>
      <c r="E120" s="73">
        <f t="shared" ref="E120:F120" si="88">E121</f>
        <v>101814</v>
      </c>
      <c r="F120" s="73">
        <f t="shared" si="88"/>
        <v>101813.43</v>
      </c>
      <c r="G120" s="111">
        <f t="shared" si="86"/>
        <v>1</v>
      </c>
      <c r="H120" s="73">
        <f t="shared" ref="H120:H123" si="89">F120-E120</f>
        <v>-0.56999999999999995</v>
      </c>
      <c r="I120" s="74">
        <f t="shared" si="84"/>
        <v>0</v>
      </c>
      <c r="J120" s="150"/>
      <c r="K120" s="79" t="s">
        <v>196</v>
      </c>
      <c r="L120" s="72">
        <v>1</v>
      </c>
      <c r="M120" s="72">
        <v>1</v>
      </c>
      <c r="N120" s="72">
        <v>1</v>
      </c>
      <c r="O120" s="108">
        <f t="shared" si="87"/>
        <v>1</v>
      </c>
      <c r="P120" s="72">
        <f t="shared" ref="P120:P121" si="90">N120-M120</f>
        <v>0</v>
      </c>
      <c r="Q120" s="74">
        <f t="shared" ref="Q120:Q121" si="91">P120/M120</f>
        <v>0</v>
      </c>
      <c r="R120" s="71"/>
    </row>
    <row r="121" spans="1:20" ht="58.5" customHeight="1" x14ac:dyDescent="0.2">
      <c r="A121" s="155"/>
      <c r="B121" s="156"/>
      <c r="C121" s="84" t="s">
        <v>138</v>
      </c>
      <c r="D121" s="73">
        <v>101814</v>
      </c>
      <c r="E121" s="73">
        <v>101814</v>
      </c>
      <c r="F121" s="73">
        <v>101813.43</v>
      </c>
      <c r="G121" s="111">
        <f t="shared" si="86"/>
        <v>1</v>
      </c>
      <c r="H121" s="73">
        <f t="shared" si="89"/>
        <v>-0.56999999999999995</v>
      </c>
      <c r="I121" s="74">
        <f t="shared" ref="I121:I122" si="92">H121/E121</f>
        <v>0</v>
      </c>
      <c r="J121" s="150"/>
      <c r="K121" s="79" t="s">
        <v>93</v>
      </c>
      <c r="L121" s="72">
        <v>1</v>
      </c>
      <c r="M121" s="72">
        <v>1</v>
      </c>
      <c r="N121" s="72">
        <v>1</v>
      </c>
      <c r="O121" s="108">
        <f t="shared" si="87"/>
        <v>1</v>
      </c>
      <c r="P121" s="72">
        <f t="shared" si="90"/>
        <v>0</v>
      </c>
      <c r="Q121" s="74">
        <f t="shared" si="91"/>
        <v>0</v>
      </c>
      <c r="R121" s="71"/>
    </row>
    <row r="122" spans="1:20" ht="45" customHeight="1" x14ac:dyDescent="0.2">
      <c r="A122" s="155" t="s">
        <v>595</v>
      </c>
      <c r="B122" s="153" t="s">
        <v>11</v>
      </c>
      <c r="C122" s="71" t="s">
        <v>154</v>
      </c>
      <c r="D122" s="73">
        <f>D123</f>
        <v>50000</v>
      </c>
      <c r="E122" s="73">
        <f t="shared" ref="E122" si="93">E123</f>
        <v>50000</v>
      </c>
      <c r="F122" s="73">
        <f t="shared" ref="F122" si="94">F123</f>
        <v>50000</v>
      </c>
      <c r="G122" s="111">
        <f t="shared" si="86"/>
        <v>1</v>
      </c>
      <c r="H122" s="73">
        <f t="shared" si="89"/>
        <v>0</v>
      </c>
      <c r="I122" s="74">
        <f t="shared" si="92"/>
        <v>0</v>
      </c>
      <c r="J122" s="150"/>
      <c r="K122" s="158" t="s">
        <v>196</v>
      </c>
      <c r="L122" s="153">
        <v>1</v>
      </c>
      <c r="M122" s="153">
        <v>1</v>
      </c>
      <c r="N122" s="153">
        <v>1</v>
      </c>
      <c r="O122" s="128">
        <f t="shared" si="87"/>
        <v>1</v>
      </c>
      <c r="P122" s="153">
        <f t="shared" ref="P122" si="95">N122-M122</f>
        <v>0</v>
      </c>
      <c r="Q122" s="154">
        <f>P122/M122</f>
        <v>0</v>
      </c>
      <c r="R122" s="155"/>
    </row>
    <row r="123" spans="1:20" ht="44.25" customHeight="1" x14ac:dyDescent="0.2">
      <c r="A123" s="155"/>
      <c r="B123" s="156"/>
      <c r="C123" s="84" t="s">
        <v>138</v>
      </c>
      <c r="D123" s="73">
        <v>50000</v>
      </c>
      <c r="E123" s="73">
        <v>50000</v>
      </c>
      <c r="F123" s="73">
        <v>50000</v>
      </c>
      <c r="G123" s="111">
        <f t="shared" si="86"/>
        <v>1</v>
      </c>
      <c r="H123" s="73">
        <f t="shared" si="89"/>
        <v>0</v>
      </c>
      <c r="I123" s="74">
        <f t="shared" ref="I123" si="96">H123/E123</f>
        <v>0</v>
      </c>
      <c r="J123" s="150"/>
      <c r="K123" s="152"/>
      <c r="L123" s="152"/>
      <c r="M123" s="152"/>
      <c r="N123" s="152"/>
      <c r="O123" s="130"/>
      <c r="P123" s="152"/>
      <c r="Q123" s="152"/>
      <c r="R123" s="152"/>
    </row>
    <row r="124" spans="1:20" ht="57" customHeight="1" x14ac:dyDescent="0.2">
      <c r="A124" s="155" t="s">
        <v>596</v>
      </c>
      <c r="B124" s="153" t="s">
        <v>11</v>
      </c>
      <c r="C124" s="71" t="s">
        <v>154</v>
      </c>
      <c r="D124" s="73">
        <f t="shared" ref="D124:F126" si="97">D125</f>
        <v>100515935</v>
      </c>
      <c r="E124" s="73">
        <f t="shared" si="97"/>
        <v>100515935</v>
      </c>
      <c r="F124" s="73">
        <f t="shared" si="97"/>
        <v>100515935</v>
      </c>
      <c r="G124" s="111">
        <f t="shared" si="86"/>
        <v>1</v>
      </c>
      <c r="H124" s="73">
        <f t="shared" ref="H124:H137" si="98">F124-E124</f>
        <v>0</v>
      </c>
      <c r="I124" s="74">
        <f t="shared" si="84"/>
        <v>0</v>
      </c>
      <c r="J124" s="149"/>
      <c r="K124" s="79" t="s">
        <v>94</v>
      </c>
      <c r="L124" s="72">
        <v>1</v>
      </c>
      <c r="M124" s="72">
        <v>1</v>
      </c>
      <c r="N124" s="72">
        <v>1</v>
      </c>
      <c r="O124" s="108">
        <f t="shared" si="87"/>
        <v>1</v>
      </c>
      <c r="P124" s="72">
        <f>N124-M124</f>
        <v>0</v>
      </c>
      <c r="Q124" s="74">
        <f>P124/M124</f>
        <v>0</v>
      </c>
      <c r="R124" s="155"/>
    </row>
    <row r="125" spans="1:20" ht="41.25" customHeight="1" x14ac:dyDescent="0.2">
      <c r="A125" s="155"/>
      <c r="B125" s="156"/>
      <c r="C125" s="84" t="s">
        <v>138</v>
      </c>
      <c r="D125" s="73">
        <v>100515935</v>
      </c>
      <c r="E125" s="73">
        <v>100515935</v>
      </c>
      <c r="F125" s="73">
        <v>100515935</v>
      </c>
      <c r="G125" s="111">
        <f t="shared" si="86"/>
        <v>1</v>
      </c>
      <c r="H125" s="73">
        <f t="shared" si="98"/>
        <v>0</v>
      </c>
      <c r="I125" s="74">
        <f t="shared" si="84"/>
        <v>0</v>
      </c>
      <c r="J125" s="150"/>
      <c r="K125" s="79" t="s">
        <v>197</v>
      </c>
      <c r="L125" s="72">
        <v>100</v>
      </c>
      <c r="M125" s="72">
        <v>100</v>
      </c>
      <c r="N125" s="72">
        <v>100</v>
      </c>
      <c r="O125" s="108">
        <f t="shared" si="87"/>
        <v>1</v>
      </c>
      <c r="P125" s="72">
        <f>N125-M125</f>
        <v>0</v>
      </c>
      <c r="Q125" s="74">
        <f>P125/M125</f>
        <v>0</v>
      </c>
      <c r="R125" s="155"/>
    </row>
    <row r="126" spans="1:20" ht="51.75" customHeight="1" x14ac:dyDescent="0.2">
      <c r="A126" s="155" t="s">
        <v>597</v>
      </c>
      <c r="B126" s="153" t="s">
        <v>11</v>
      </c>
      <c r="C126" s="71" t="s">
        <v>154</v>
      </c>
      <c r="D126" s="73">
        <f t="shared" si="97"/>
        <v>1866655</v>
      </c>
      <c r="E126" s="73">
        <f t="shared" si="97"/>
        <v>1866655</v>
      </c>
      <c r="F126" s="73">
        <f t="shared" si="97"/>
        <v>88129.13</v>
      </c>
      <c r="G126" s="111">
        <f t="shared" si="86"/>
        <v>4.7199999999999999E-2</v>
      </c>
      <c r="H126" s="73">
        <f t="shared" ref="H126:H127" si="99">F126-E126</f>
        <v>-1778525.87</v>
      </c>
      <c r="I126" s="74">
        <f t="shared" ref="I126:I131" si="100">H126/E126</f>
        <v>-0.95279999999999998</v>
      </c>
      <c r="J126" s="149" t="s">
        <v>580</v>
      </c>
      <c r="K126" s="79" t="s">
        <v>198</v>
      </c>
      <c r="L126" s="72">
        <v>1</v>
      </c>
      <c r="M126" s="72">
        <v>1</v>
      </c>
      <c r="N126" s="72">
        <v>1</v>
      </c>
      <c r="O126" s="108">
        <f t="shared" si="87"/>
        <v>1</v>
      </c>
      <c r="P126" s="72">
        <f t="shared" ref="P126:P127" si="101">N126-M126</f>
        <v>0</v>
      </c>
      <c r="Q126" s="74">
        <f t="shared" ref="Q126:Q127" si="102">P126/M126</f>
        <v>0</v>
      </c>
      <c r="R126" s="71"/>
    </row>
    <row r="127" spans="1:20" ht="81.75" customHeight="1" x14ac:dyDescent="0.2">
      <c r="A127" s="155"/>
      <c r="B127" s="156"/>
      <c r="C127" s="84" t="s">
        <v>138</v>
      </c>
      <c r="D127" s="73">
        <v>1866655</v>
      </c>
      <c r="E127" s="73">
        <v>1866655</v>
      </c>
      <c r="F127" s="73">
        <v>88129.13</v>
      </c>
      <c r="G127" s="111">
        <f t="shared" si="86"/>
        <v>4.7199999999999999E-2</v>
      </c>
      <c r="H127" s="73">
        <f t="shared" si="99"/>
        <v>-1778525.87</v>
      </c>
      <c r="I127" s="74">
        <f t="shared" si="100"/>
        <v>-0.95279999999999998</v>
      </c>
      <c r="J127" s="150"/>
      <c r="K127" s="79" t="s">
        <v>538</v>
      </c>
      <c r="L127" s="72">
        <v>13</v>
      </c>
      <c r="M127" s="72">
        <v>13</v>
      </c>
      <c r="N127" s="72">
        <v>0.5</v>
      </c>
      <c r="O127" s="108">
        <f t="shared" si="87"/>
        <v>3.85E-2</v>
      </c>
      <c r="P127" s="72">
        <f t="shared" si="101"/>
        <v>-12.5</v>
      </c>
      <c r="Q127" s="74">
        <f t="shared" si="102"/>
        <v>-0.96150000000000002</v>
      </c>
      <c r="R127" s="71" t="s">
        <v>593</v>
      </c>
    </row>
    <row r="128" spans="1:20" ht="48.75" customHeight="1" x14ac:dyDescent="0.2">
      <c r="A128" s="155" t="s">
        <v>170</v>
      </c>
      <c r="B128" s="153" t="s">
        <v>11</v>
      </c>
      <c r="C128" s="71" t="s">
        <v>154</v>
      </c>
      <c r="D128" s="73">
        <f>D129</f>
        <v>149700000</v>
      </c>
      <c r="E128" s="73">
        <f t="shared" ref="E128" si="103">E129</f>
        <v>149700000</v>
      </c>
      <c r="F128" s="73">
        <f t="shared" ref="F128" si="104">F129</f>
        <v>149700000</v>
      </c>
      <c r="G128" s="111">
        <f t="shared" si="86"/>
        <v>1</v>
      </c>
      <c r="H128" s="73">
        <f t="shared" ref="H128:H133" si="105">F128-E128</f>
        <v>0</v>
      </c>
      <c r="I128" s="74">
        <f t="shared" si="100"/>
        <v>0</v>
      </c>
      <c r="J128" s="150"/>
      <c r="K128" s="158" t="s">
        <v>199</v>
      </c>
      <c r="L128" s="161">
        <v>2</v>
      </c>
      <c r="M128" s="161">
        <v>2</v>
      </c>
      <c r="N128" s="161">
        <v>2</v>
      </c>
      <c r="O128" s="128">
        <f t="shared" si="87"/>
        <v>1</v>
      </c>
      <c r="P128" s="161">
        <f>N128-M128</f>
        <v>0</v>
      </c>
      <c r="Q128" s="194">
        <f>P128/M128</f>
        <v>0</v>
      </c>
      <c r="R128" s="150"/>
    </row>
    <row r="129" spans="1:18" ht="36" customHeight="1" x14ac:dyDescent="0.2">
      <c r="A129" s="155"/>
      <c r="B129" s="156"/>
      <c r="C129" s="84" t="s">
        <v>138</v>
      </c>
      <c r="D129" s="73">
        <f>D131+D133</f>
        <v>149700000</v>
      </c>
      <c r="E129" s="73">
        <f t="shared" ref="E129:F129" si="106">E131+E133</f>
        <v>149700000</v>
      </c>
      <c r="F129" s="73">
        <f t="shared" si="106"/>
        <v>149700000</v>
      </c>
      <c r="G129" s="111">
        <f t="shared" si="86"/>
        <v>1</v>
      </c>
      <c r="H129" s="73">
        <f t="shared" si="105"/>
        <v>0</v>
      </c>
      <c r="I129" s="74">
        <f t="shared" si="100"/>
        <v>0</v>
      </c>
      <c r="J129" s="150"/>
      <c r="K129" s="150"/>
      <c r="L129" s="162"/>
      <c r="M129" s="162"/>
      <c r="N129" s="162"/>
      <c r="O129" s="130"/>
      <c r="P129" s="162"/>
      <c r="Q129" s="194"/>
      <c r="R129" s="150"/>
    </row>
    <row r="130" spans="1:18" ht="45.75" customHeight="1" x14ac:dyDescent="0.2">
      <c r="A130" s="155" t="s">
        <v>598</v>
      </c>
      <c r="B130" s="153" t="s">
        <v>11</v>
      </c>
      <c r="C130" s="71" t="s">
        <v>154</v>
      </c>
      <c r="D130" s="73">
        <f t="shared" ref="D130:F132" si="107">D131</f>
        <v>74850000</v>
      </c>
      <c r="E130" s="73">
        <f t="shared" si="107"/>
        <v>74850000</v>
      </c>
      <c r="F130" s="73">
        <f t="shared" si="107"/>
        <v>74850000</v>
      </c>
      <c r="G130" s="111">
        <f t="shared" si="86"/>
        <v>1</v>
      </c>
      <c r="H130" s="73">
        <f t="shared" si="105"/>
        <v>0</v>
      </c>
      <c r="I130" s="74">
        <f t="shared" si="100"/>
        <v>0</v>
      </c>
      <c r="J130" s="149"/>
      <c r="K130" s="158" t="s">
        <v>539</v>
      </c>
      <c r="L130" s="153">
        <v>1</v>
      </c>
      <c r="M130" s="153">
        <v>1</v>
      </c>
      <c r="N130" s="153">
        <v>1</v>
      </c>
      <c r="O130" s="128">
        <f t="shared" si="87"/>
        <v>1</v>
      </c>
      <c r="P130" s="161">
        <f>N130-M130</f>
        <v>0</v>
      </c>
      <c r="Q130" s="194">
        <f>P130/M130</f>
        <v>0</v>
      </c>
      <c r="R130" s="155"/>
    </row>
    <row r="131" spans="1:18" ht="75.75" customHeight="1" x14ac:dyDescent="0.2">
      <c r="A131" s="155"/>
      <c r="B131" s="156"/>
      <c r="C131" s="84" t="s">
        <v>138</v>
      </c>
      <c r="D131" s="73">
        <v>74850000</v>
      </c>
      <c r="E131" s="73">
        <v>74850000</v>
      </c>
      <c r="F131" s="73">
        <v>74850000</v>
      </c>
      <c r="G131" s="111">
        <f t="shared" si="86"/>
        <v>1</v>
      </c>
      <c r="H131" s="73">
        <f t="shared" si="105"/>
        <v>0</v>
      </c>
      <c r="I131" s="74">
        <f t="shared" si="100"/>
        <v>0</v>
      </c>
      <c r="J131" s="150"/>
      <c r="K131" s="158"/>
      <c r="L131" s="153"/>
      <c r="M131" s="153"/>
      <c r="N131" s="153"/>
      <c r="O131" s="130"/>
      <c r="P131" s="162"/>
      <c r="Q131" s="194"/>
      <c r="R131" s="155"/>
    </row>
    <row r="132" spans="1:18" ht="42.75" customHeight="1" x14ac:dyDescent="0.2">
      <c r="A132" s="155" t="s">
        <v>599</v>
      </c>
      <c r="B132" s="153" t="s">
        <v>11</v>
      </c>
      <c r="C132" s="71" t="s">
        <v>154</v>
      </c>
      <c r="D132" s="73">
        <f t="shared" si="107"/>
        <v>74850000</v>
      </c>
      <c r="E132" s="73">
        <f t="shared" si="107"/>
        <v>74850000</v>
      </c>
      <c r="F132" s="73">
        <f t="shared" si="107"/>
        <v>74850000</v>
      </c>
      <c r="G132" s="111">
        <f t="shared" si="86"/>
        <v>1</v>
      </c>
      <c r="H132" s="73">
        <f t="shared" si="105"/>
        <v>0</v>
      </c>
      <c r="I132" s="74">
        <f t="shared" ref="I132:I133" si="108">H132/E132</f>
        <v>0</v>
      </c>
      <c r="J132" s="149"/>
      <c r="K132" s="158" t="s">
        <v>200</v>
      </c>
      <c r="L132" s="153">
        <v>1</v>
      </c>
      <c r="M132" s="153">
        <v>1</v>
      </c>
      <c r="N132" s="153">
        <v>1</v>
      </c>
      <c r="O132" s="128">
        <f t="shared" si="87"/>
        <v>1</v>
      </c>
      <c r="P132" s="161">
        <f>N132-M132</f>
        <v>0</v>
      </c>
      <c r="Q132" s="194">
        <f>P132/M132</f>
        <v>0</v>
      </c>
      <c r="R132" s="155"/>
    </row>
    <row r="133" spans="1:18" ht="51.75" customHeight="1" x14ac:dyDescent="0.2">
      <c r="A133" s="155"/>
      <c r="B133" s="156"/>
      <c r="C133" s="84" t="s">
        <v>138</v>
      </c>
      <c r="D133" s="73">
        <v>74850000</v>
      </c>
      <c r="E133" s="73">
        <v>74850000</v>
      </c>
      <c r="F133" s="73">
        <v>74850000</v>
      </c>
      <c r="G133" s="111">
        <f>F133/E133</f>
        <v>1</v>
      </c>
      <c r="H133" s="73">
        <f t="shared" si="105"/>
        <v>0</v>
      </c>
      <c r="I133" s="74">
        <f t="shared" si="108"/>
        <v>0</v>
      </c>
      <c r="J133" s="150"/>
      <c r="K133" s="158"/>
      <c r="L133" s="153"/>
      <c r="M133" s="153"/>
      <c r="N133" s="153"/>
      <c r="O133" s="130"/>
      <c r="P133" s="162"/>
      <c r="Q133" s="194"/>
      <c r="R133" s="155"/>
    </row>
    <row r="134" spans="1:18" ht="33.75" customHeight="1" x14ac:dyDescent="0.2">
      <c r="A134" s="155" t="s">
        <v>169</v>
      </c>
      <c r="B134" s="164"/>
      <c r="C134" s="71" t="s">
        <v>154</v>
      </c>
      <c r="D134" s="73">
        <f>+D135</f>
        <v>252234404</v>
      </c>
      <c r="E134" s="73">
        <f t="shared" ref="E134:F134" si="109">+E135</f>
        <v>252234404</v>
      </c>
      <c r="F134" s="73">
        <f t="shared" si="109"/>
        <v>250455877.56</v>
      </c>
      <c r="G134" s="111">
        <f t="shared" si="86"/>
        <v>0.9929</v>
      </c>
      <c r="H134" s="73">
        <f t="shared" si="98"/>
        <v>-1778526.44</v>
      </c>
      <c r="I134" s="74">
        <f t="shared" si="84"/>
        <v>-7.1000000000000004E-3</v>
      </c>
      <c r="J134" s="116" t="s">
        <v>9</v>
      </c>
      <c r="K134" s="116" t="s">
        <v>9</v>
      </c>
      <c r="L134" s="116" t="s">
        <v>9</v>
      </c>
      <c r="M134" s="116" t="s">
        <v>9</v>
      </c>
      <c r="N134" s="116" t="s">
        <v>9</v>
      </c>
      <c r="O134" s="116" t="s">
        <v>9</v>
      </c>
      <c r="P134" s="116" t="s">
        <v>9</v>
      </c>
      <c r="Q134" s="116" t="s">
        <v>9</v>
      </c>
      <c r="R134" s="116" t="s">
        <v>9</v>
      </c>
    </row>
    <row r="135" spans="1:18" ht="49.5" customHeight="1" x14ac:dyDescent="0.2">
      <c r="A135" s="155"/>
      <c r="B135" s="164"/>
      <c r="C135" s="84" t="s">
        <v>138</v>
      </c>
      <c r="D135" s="73">
        <f>D129+D119</f>
        <v>252234404</v>
      </c>
      <c r="E135" s="73">
        <f t="shared" ref="E135:F135" si="110">E129+E119</f>
        <v>252234404</v>
      </c>
      <c r="F135" s="73">
        <f t="shared" si="110"/>
        <v>250455877.56</v>
      </c>
      <c r="G135" s="111">
        <f t="shared" si="86"/>
        <v>0.9929</v>
      </c>
      <c r="H135" s="73">
        <f t="shared" si="98"/>
        <v>-1778526.44</v>
      </c>
      <c r="I135" s="74">
        <f t="shared" si="84"/>
        <v>-7.1000000000000004E-3</v>
      </c>
      <c r="J135" s="118"/>
      <c r="K135" s="118"/>
      <c r="L135" s="118"/>
      <c r="M135" s="118"/>
      <c r="N135" s="118"/>
      <c r="O135" s="118"/>
      <c r="P135" s="118"/>
      <c r="Q135" s="118"/>
      <c r="R135" s="118"/>
    </row>
    <row r="136" spans="1:18" ht="43.5" customHeight="1" x14ac:dyDescent="0.2">
      <c r="A136" s="155" t="s">
        <v>172</v>
      </c>
      <c r="B136" s="164"/>
      <c r="C136" s="71" t="s">
        <v>154</v>
      </c>
      <c r="D136" s="73">
        <f t="shared" ref="D136:F136" si="111">D137+D138</f>
        <v>5399216163.96</v>
      </c>
      <c r="E136" s="73">
        <f t="shared" si="111"/>
        <v>5346642943.8900003</v>
      </c>
      <c r="F136" s="73">
        <f t="shared" si="111"/>
        <v>5328048445.3699999</v>
      </c>
      <c r="G136" s="111">
        <f t="shared" si="86"/>
        <v>0.99650000000000005</v>
      </c>
      <c r="H136" s="73">
        <f t="shared" si="98"/>
        <v>-18594498.52</v>
      </c>
      <c r="I136" s="74">
        <f t="shared" si="84"/>
        <v>-3.5000000000000001E-3</v>
      </c>
      <c r="J136" s="116" t="s">
        <v>9</v>
      </c>
      <c r="K136" s="116" t="s">
        <v>9</v>
      </c>
      <c r="L136" s="116" t="s">
        <v>9</v>
      </c>
      <c r="M136" s="116" t="s">
        <v>9</v>
      </c>
      <c r="N136" s="116" t="s">
        <v>9</v>
      </c>
      <c r="O136" s="116" t="s">
        <v>9</v>
      </c>
      <c r="P136" s="116" t="s">
        <v>9</v>
      </c>
      <c r="Q136" s="116" t="s">
        <v>9</v>
      </c>
      <c r="R136" s="116" t="s">
        <v>9</v>
      </c>
    </row>
    <row r="137" spans="1:18" ht="78.75" customHeight="1" x14ac:dyDescent="0.2">
      <c r="A137" s="155"/>
      <c r="B137" s="164"/>
      <c r="C137" s="84" t="s">
        <v>137</v>
      </c>
      <c r="D137" s="73">
        <f>D115</f>
        <v>4337792921.5</v>
      </c>
      <c r="E137" s="73">
        <f t="shared" ref="E137:F137" si="112">E115</f>
        <v>4283156391</v>
      </c>
      <c r="F137" s="73">
        <f t="shared" si="112"/>
        <v>4277650007.8000002</v>
      </c>
      <c r="G137" s="111">
        <f t="shared" si="86"/>
        <v>0.99870000000000003</v>
      </c>
      <c r="H137" s="73">
        <f t="shared" si="98"/>
        <v>-5506383.2000000002</v>
      </c>
      <c r="I137" s="74">
        <f t="shared" si="84"/>
        <v>-1.2999999999999999E-3</v>
      </c>
      <c r="J137" s="117"/>
      <c r="K137" s="117"/>
      <c r="L137" s="117"/>
      <c r="M137" s="117"/>
      <c r="N137" s="117"/>
      <c r="O137" s="117"/>
      <c r="P137" s="117"/>
      <c r="Q137" s="117"/>
      <c r="R137" s="117"/>
    </row>
    <row r="138" spans="1:18" ht="41.25" customHeight="1" x14ac:dyDescent="0.2">
      <c r="A138" s="155"/>
      <c r="B138" s="164"/>
      <c r="C138" s="84" t="s">
        <v>138</v>
      </c>
      <c r="D138" s="73">
        <f>D135+D116</f>
        <v>1061423242.46</v>
      </c>
      <c r="E138" s="73">
        <f t="shared" ref="E138:F138" si="113">E135+E116</f>
        <v>1063486552.89</v>
      </c>
      <c r="F138" s="73">
        <f t="shared" si="113"/>
        <v>1050398437.5700001</v>
      </c>
      <c r="G138" s="111">
        <f t="shared" si="86"/>
        <v>0.98770000000000002</v>
      </c>
      <c r="H138" s="73">
        <f>F138-E138</f>
        <v>-13088115.32</v>
      </c>
      <c r="I138" s="74">
        <f t="shared" si="84"/>
        <v>-1.23E-2</v>
      </c>
      <c r="J138" s="118"/>
      <c r="K138" s="118"/>
      <c r="L138" s="118"/>
      <c r="M138" s="118"/>
      <c r="N138" s="118"/>
      <c r="O138" s="118"/>
      <c r="P138" s="118"/>
      <c r="Q138" s="118"/>
      <c r="R138" s="118"/>
    </row>
    <row r="139" spans="1:18" ht="21.75" customHeight="1" x14ac:dyDescent="0.2">
      <c r="A139" s="155" t="s">
        <v>171</v>
      </c>
      <c r="B139" s="155"/>
      <c r="C139" s="155"/>
      <c r="D139" s="155"/>
      <c r="E139" s="155"/>
      <c r="F139" s="155"/>
      <c r="G139" s="155"/>
      <c r="H139" s="155"/>
      <c r="I139" s="155"/>
      <c r="J139" s="155"/>
      <c r="K139" s="155"/>
      <c r="L139" s="155"/>
      <c r="M139" s="155"/>
      <c r="N139" s="155"/>
      <c r="O139" s="155"/>
      <c r="P139" s="155"/>
      <c r="Q139" s="155"/>
      <c r="R139" s="155"/>
    </row>
    <row r="140" spans="1:18" ht="19.5" customHeight="1" x14ac:dyDescent="0.2">
      <c r="A140" s="155" t="s">
        <v>174</v>
      </c>
      <c r="B140" s="155"/>
      <c r="C140" s="155"/>
      <c r="D140" s="155"/>
      <c r="E140" s="155"/>
      <c r="F140" s="155"/>
      <c r="G140" s="155"/>
      <c r="H140" s="155"/>
      <c r="I140" s="155"/>
      <c r="J140" s="155"/>
      <c r="K140" s="155"/>
      <c r="L140" s="155"/>
      <c r="M140" s="155"/>
      <c r="N140" s="155"/>
      <c r="O140" s="155"/>
      <c r="P140" s="155"/>
      <c r="Q140" s="155"/>
      <c r="R140" s="155"/>
    </row>
    <row r="141" spans="1:18" ht="20.25" customHeight="1" x14ac:dyDescent="0.2">
      <c r="A141" s="155" t="s">
        <v>20</v>
      </c>
      <c r="B141" s="155"/>
      <c r="C141" s="155"/>
      <c r="D141" s="155"/>
      <c r="E141" s="155"/>
      <c r="F141" s="155"/>
      <c r="G141" s="155"/>
      <c r="H141" s="155"/>
      <c r="I141" s="155"/>
      <c r="J141" s="155"/>
      <c r="K141" s="155"/>
      <c r="L141" s="155"/>
      <c r="M141" s="155"/>
      <c r="N141" s="155"/>
      <c r="O141" s="155"/>
      <c r="P141" s="155"/>
      <c r="Q141" s="155"/>
      <c r="R141" s="155"/>
    </row>
    <row r="142" spans="1:18" ht="108" customHeight="1" x14ac:dyDescent="0.2">
      <c r="A142" s="155" t="s">
        <v>173</v>
      </c>
      <c r="B142" s="153" t="s">
        <v>5</v>
      </c>
      <c r="C142" s="110" t="s">
        <v>154</v>
      </c>
      <c r="D142" s="112">
        <f>D143+D144</f>
        <v>184071248.46000001</v>
      </c>
      <c r="E142" s="112">
        <f t="shared" ref="E142:F142" si="114">E143+E144</f>
        <v>182855240.46000001</v>
      </c>
      <c r="F142" s="112">
        <f t="shared" si="114"/>
        <v>182619728.97999999</v>
      </c>
      <c r="G142" s="111">
        <f>F142/E142</f>
        <v>0.99870000000000003</v>
      </c>
      <c r="H142" s="112">
        <f>F142-E142</f>
        <v>-235511.48</v>
      </c>
      <c r="I142" s="111">
        <f>H142/E142</f>
        <v>-1.2999999999999999E-3</v>
      </c>
      <c r="J142" s="163"/>
      <c r="K142" s="79" t="s">
        <v>201</v>
      </c>
      <c r="L142" s="83">
        <v>8301</v>
      </c>
      <c r="M142" s="83">
        <v>8301</v>
      </c>
      <c r="N142" s="83">
        <v>8388</v>
      </c>
      <c r="O142" s="108">
        <f>N142/M142</f>
        <v>1.0105</v>
      </c>
      <c r="P142" s="83">
        <f t="shared" ref="P142:P143" si="115">N142-M142</f>
        <v>87</v>
      </c>
      <c r="Q142" s="74">
        <f t="shared" ref="Q142:Q143" si="116">P142/M142</f>
        <v>1.0500000000000001E-2</v>
      </c>
      <c r="R142" s="71"/>
    </row>
    <row r="143" spans="1:18" ht="74.25" customHeight="1" x14ac:dyDescent="0.2">
      <c r="A143" s="152"/>
      <c r="B143" s="152"/>
      <c r="C143" s="114" t="s">
        <v>137</v>
      </c>
      <c r="D143" s="112">
        <v>4525760</v>
      </c>
      <c r="E143" s="112">
        <v>4525760</v>
      </c>
      <c r="F143" s="112">
        <v>4525760</v>
      </c>
      <c r="G143" s="111">
        <f t="shared" ref="G143:G144" si="117">F143/E143</f>
        <v>1</v>
      </c>
      <c r="H143" s="112">
        <f>F143-E143</f>
        <v>0</v>
      </c>
      <c r="I143" s="111">
        <f>H143/E143</f>
        <v>0</v>
      </c>
      <c r="J143" s="163"/>
      <c r="K143" s="158" t="s">
        <v>83</v>
      </c>
      <c r="L143" s="153">
        <v>13.3</v>
      </c>
      <c r="M143" s="153">
        <v>13.3</v>
      </c>
      <c r="N143" s="193">
        <v>13.9</v>
      </c>
      <c r="O143" s="128">
        <f t="shared" ref="O143:O160" si="118">N143/M143</f>
        <v>1.0450999999999999</v>
      </c>
      <c r="P143" s="176">
        <f t="shared" si="115"/>
        <v>0.6</v>
      </c>
      <c r="Q143" s="154">
        <f t="shared" si="116"/>
        <v>4.5100000000000001E-2</v>
      </c>
      <c r="R143" s="155"/>
    </row>
    <row r="144" spans="1:18" ht="53.25" customHeight="1" x14ac:dyDescent="0.2">
      <c r="A144" s="152"/>
      <c r="B144" s="152"/>
      <c r="C144" s="134" t="s">
        <v>138</v>
      </c>
      <c r="D144" s="131">
        <v>179545488.46000001</v>
      </c>
      <c r="E144" s="131">
        <v>178329480.46000001</v>
      </c>
      <c r="F144" s="131">
        <v>178093968.97999999</v>
      </c>
      <c r="G144" s="128">
        <f t="shared" si="117"/>
        <v>0.99870000000000003</v>
      </c>
      <c r="H144" s="131">
        <f>F144-E144</f>
        <v>-235511.48</v>
      </c>
      <c r="I144" s="128">
        <f>H144/E144</f>
        <v>-1.2999999999999999E-3</v>
      </c>
      <c r="J144" s="163"/>
      <c r="K144" s="152"/>
      <c r="L144" s="152"/>
      <c r="M144" s="152"/>
      <c r="N144" s="152"/>
      <c r="O144" s="130"/>
      <c r="P144" s="152"/>
      <c r="Q144" s="152"/>
      <c r="R144" s="152"/>
    </row>
    <row r="145" spans="1:18" ht="57.75" customHeight="1" x14ac:dyDescent="0.2">
      <c r="A145" s="152"/>
      <c r="B145" s="152"/>
      <c r="C145" s="135"/>
      <c r="D145" s="132"/>
      <c r="E145" s="132"/>
      <c r="F145" s="132"/>
      <c r="G145" s="129"/>
      <c r="H145" s="132"/>
      <c r="I145" s="129"/>
      <c r="J145" s="163"/>
      <c r="K145" s="79" t="s">
        <v>59</v>
      </c>
      <c r="L145" s="72">
        <v>97</v>
      </c>
      <c r="M145" s="72">
        <v>97</v>
      </c>
      <c r="N145" s="72">
        <v>99</v>
      </c>
      <c r="O145" s="108">
        <f t="shared" si="118"/>
        <v>1.0206</v>
      </c>
      <c r="P145" s="83">
        <f t="shared" ref="P145:P151" si="119">N145-M145</f>
        <v>2</v>
      </c>
      <c r="Q145" s="74">
        <f t="shared" ref="Q145:Q151" si="120">P145/M145</f>
        <v>2.06E-2</v>
      </c>
      <c r="R145" s="71"/>
    </row>
    <row r="146" spans="1:18" ht="114.75" customHeight="1" x14ac:dyDescent="0.2">
      <c r="A146" s="152"/>
      <c r="B146" s="152"/>
      <c r="C146" s="135"/>
      <c r="D146" s="132"/>
      <c r="E146" s="132"/>
      <c r="F146" s="132"/>
      <c r="G146" s="129"/>
      <c r="H146" s="132"/>
      <c r="I146" s="129"/>
      <c r="J146" s="163"/>
      <c r="K146" s="79" t="s">
        <v>202</v>
      </c>
      <c r="L146" s="72">
        <v>12</v>
      </c>
      <c r="M146" s="72">
        <v>12</v>
      </c>
      <c r="N146" s="72">
        <v>12</v>
      </c>
      <c r="O146" s="108">
        <f t="shared" si="118"/>
        <v>1</v>
      </c>
      <c r="P146" s="83">
        <f t="shared" si="119"/>
        <v>0</v>
      </c>
      <c r="Q146" s="74">
        <f t="shared" si="120"/>
        <v>0</v>
      </c>
      <c r="R146" s="71"/>
    </row>
    <row r="147" spans="1:18" ht="117.75" customHeight="1" x14ac:dyDescent="0.2">
      <c r="A147" s="152"/>
      <c r="B147" s="152"/>
      <c r="C147" s="135"/>
      <c r="D147" s="132"/>
      <c r="E147" s="132"/>
      <c r="F147" s="132"/>
      <c r="G147" s="129"/>
      <c r="H147" s="132"/>
      <c r="I147" s="129"/>
      <c r="J147" s="163"/>
      <c r="K147" s="79" t="s">
        <v>203</v>
      </c>
      <c r="L147" s="72">
        <v>9</v>
      </c>
      <c r="M147" s="72">
        <v>9</v>
      </c>
      <c r="N147" s="72">
        <v>9</v>
      </c>
      <c r="O147" s="108">
        <f t="shared" si="118"/>
        <v>1</v>
      </c>
      <c r="P147" s="83">
        <f t="shared" si="119"/>
        <v>0</v>
      </c>
      <c r="Q147" s="74">
        <f t="shared" si="120"/>
        <v>0</v>
      </c>
      <c r="R147" s="71"/>
    </row>
    <row r="148" spans="1:18" ht="105" customHeight="1" x14ac:dyDescent="0.2">
      <c r="A148" s="152"/>
      <c r="B148" s="152"/>
      <c r="C148" s="136"/>
      <c r="D148" s="133"/>
      <c r="E148" s="133"/>
      <c r="F148" s="133"/>
      <c r="G148" s="130"/>
      <c r="H148" s="133"/>
      <c r="I148" s="130"/>
      <c r="J148" s="163"/>
      <c r="K148" s="79" t="s">
        <v>75</v>
      </c>
      <c r="L148" s="72">
        <v>30</v>
      </c>
      <c r="M148" s="72">
        <v>30</v>
      </c>
      <c r="N148" s="72">
        <v>30.5</v>
      </c>
      <c r="O148" s="108">
        <v>1</v>
      </c>
      <c r="P148" s="83">
        <v>0</v>
      </c>
      <c r="Q148" s="74">
        <f t="shared" si="120"/>
        <v>0</v>
      </c>
      <c r="R148" s="12"/>
    </row>
    <row r="149" spans="1:18" ht="117.75" customHeight="1" x14ac:dyDescent="0.2">
      <c r="A149" s="152"/>
      <c r="B149" s="152"/>
      <c r="C149" s="152"/>
      <c r="D149" s="152"/>
      <c r="E149" s="152"/>
      <c r="F149" s="152"/>
      <c r="G149" s="152"/>
      <c r="H149" s="152"/>
      <c r="I149" s="152"/>
      <c r="J149" s="152"/>
      <c r="K149" s="63" t="s">
        <v>560</v>
      </c>
      <c r="L149" s="76">
        <v>90</v>
      </c>
      <c r="M149" s="76">
        <v>90</v>
      </c>
      <c r="N149" s="76">
        <v>85.4</v>
      </c>
      <c r="O149" s="108">
        <f t="shared" si="118"/>
        <v>0.94889999999999997</v>
      </c>
      <c r="P149" s="60">
        <f t="shared" si="119"/>
        <v>-4.5999999999999996</v>
      </c>
      <c r="Q149" s="106">
        <f t="shared" si="120"/>
        <v>-5.0999999999999997E-2</v>
      </c>
      <c r="R149" s="100" t="s">
        <v>581</v>
      </c>
    </row>
    <row r="150" spans="1:18" ht="105.75" customHeight="1" x14ac:dyDescent="0.2">
      <c r="A150" s="152"/>
      <c r="B150" s="152"/>
      <c r="C150" s="152"/>
      <c r="D150" s="152"/>
      <c r="E150" s="152"/>
      <c r="F150" s="152"/>
      <c r="G150" s="152"/>
      <c r="H150" s="152"/>
      <c r="I150" s="152"/>
      <c r="J150" s="152"/>
      <c r="K150" s="79" t="s">
        <v>105</v>
      </c>
      <c r="L150" s="76">
        <v>4</v>
      </c>
      <c r="M150" s="72">
        <v>4</v>
      </c>
      <c r="N150" s="72">
        <v>4</v>
      </c>
      <c r="O150" s="108">
        <f t="shared" si="118"/>
        <v>1</v>
      </c>
      <c r="P150" s="83">
        <f t="shared" si="119"/>
        <v>0</v>
      </c>
      <c r="Q150" s="74">
        <f t="shared" si="120"/>
        <v>0</v>
      </c>
      <c r="R150" s="71"/>
    </row>
    <row r="151" spans="1:18" ht="37.5" customHeight="1" x14ac:dyDescent="0.2">
      <c r="A151" s="155" t="s">
        <v>175</v>
      </c>
      <c r="B151" s="153" t="s">
        <v>5</v>
      </c>
      <c r="C151" s="71" t="s">
        <v>154</v>
      </c>
      <c r="D151" s="73">
        <f t="shared" ref="D151:F151" si="121">D152+D153</f>
        <v>25164632</v>
      </c>
      <c r="E151" s="73">
        <f t="shared" si="121"/>
        <v>25164632</v>
      </c>
      <c r="F151" s="73">
        <f t="shared" si="121"/>
        <v>25164632</v>
      </c>
      <c r="G151" s="111">
        <f>F151/E151</f>
        <v>1</v>
      </c>
      <c r="H151" s="73">
        <f t="shared" ref="H151:H166" si="122">F151-E151</f>
        <v>0</v>
      </c>
      <c r="I151" s="97">
        <f t="shared" ref="I151:I153" si="123">H151/E151</f>
        <v>0</v>
      </c>
      <c r="J151" s="174"/>
      <c r="K151" s="158" t="s">
        <v>60</v>
      </c>
      <c r="L151" s="174">
        <v>100</v>
      </c>
      <c r="M151" s="174">
        <v>100</v>
      </c>
      <c r="N151" s="174">
        <v>100</v>
      </c>
      <c r="O151" s="128">
        <f t="shared" si="118"/>
        <v>1</v>
      </c>
      <c r="P151" s="174">
        <f t="shared" si="119"/>
        <v>0</v>
      </c>
      <c r="Q151" s="206">
        <f t="shared" si="120"/>
        <v>0</v>
      </c>
      <c r="R151" s="191"/>
    </row>
    <row r="152" spans="1:18" ht="70.5" customHeight="1" x14ac:dyDescent="0.2">
      <c r="A152" s="155"/>
      <c r="B152" s="156"/>
      <c r="C152" s="84" t="s">
        <v>137</v>
      </c>
      <c r="D152" s="73">
        <v>23906400</v>
      </c>
      <c r="E152" s="73">
        <v>23906400</v>
      </c>
      <c r="F152" s="73">
        <v>23906400</v>
      </c>
      <c r="G152" s="111">
        <f t="shared" ref="G152:G156" si="124">F152/E152</f>
        <v>1</v>
      </c>
      <c r="H152" s="73">
        <f t="shared" si="122"/>
        <v>0</v>
      </c>
      <c r="I152" s="97">
        <f t="shared" si="123"/>
        <v>0</v>
      </c>
      <c r="J152" s="156"/>
      <c r="K152" s="205"/>
      <c r="L152" s="156"/>
      <c r="M152" s="156"/>
      <c r="N152" s="156"/>
      <c r="O152" s="129"/>
      <c r="P152" s="156"/>
      <c r="Q152" s="204"/>
      <c r="R152" s="150"/>
    </row>
    <row r="153" spans="1:18" ht="50.25" customHeight="1" x14ac:dyDescent="0.2">
      <c r="A153" s="155"/>
      <c r="B153" s="156"/>
      <c r="C153" s="84" t="s">
        <v>138</v>
      </c>
      <c r="D153" s="73">
        <v>1258232</v>
      </c>
      <c r="E153" s="73">
        <v>1258232</v>
      </c>
      <c r="F153" s="73">
        <v>1258232</v>
      </c>
      <c r="G153" s="111">
        <f t="shared" si="124"/>
        <v>1</v>
      </c>
      <c r="H153" s="73">
        <f t="shared" si="122"/>
        <v>0</v>
      </c>
      <c r="I153" s="97">
        <f t="shared" si="123"/>
        <v>0</v>
      </c>
      <c r="J153" s="156"/>
      <c r="K153" s="205"/>
      <c r="L153" s="156"/>
      <c r="M153" s="156"/>
      <c r="N153" s="156"/>
      <c r="O153" s="130"/>
      <c r="P153" s="156"/>
      <c r="Q153" s="204"/>
      <c r="R153" s="150"/>
    </row>
    <row r="154" spans="1:18" ht="55.5" customHeight="1" x14ac:dyDescent="0.2">
      <c r="A154" s="155" t="s">
        <v>176</v>
      </c>
      <c r="B154" s="153" t="s">
        <v>7</v>
      </c>
      <c r="C154" s="71" t="s">
        <v>154</v>
      </c>
      <c r="D154" s="73">
        <f>D155+D156</f>
        <v>15630804.73</v>
      </c>
      <c r="E154" s="73">
        <f t="shared" ref="E154:F154" si="125">E155+E156</f>
        <v>15796914.4</v>
      </c>
      <c r="F154" s="73">
        <f t="shared" si="125"/>
        <v>15562079.869999999</v>
      </c>
      <c r="G154" s="111">
        <f t="shared" si="124"/>
        <v>0.98509999999999998</v>
      </c>
      <c r="H154" s="73">
        <f t="shared" si="122"/>
        <v>-234834.53</v>
      </c>
      <c r="I154" s="74">
        <f t="shared" ref="I154:I166" si="126">H154/E154</f>
        <v>-1.49E-2</v>
      </c>
      <c r="J154" s="149"/>
      <c r="K154" s="158" t="s">
        <v>42</v>
      </c>
      <c r="L154" s="153">
        <v>100</v>
      </c>
      <c r="M154" s="153">
        <v>100</v>
      </c>
      <c r="N154" s="153">
        <v>100</v>
      </c>
      <c r="O154" s="128">
        <f t="shared" si="118"/>
        <v>1</v>
      </c>
      <c r="P154" s="153">
        <f>N154-M154</f>
        <v>0</v>
      </c>
      <c r="Q154" s="154">
        <f>P154/M154</f>
        <v>0</v>
      </c>
      <c r="R154" s="155"/>
    </row>
    <row r="155" spans="1:18" ht="84.75" customHeight="1" x14ac:dyDescent="0.2">
      <c r="A155" s="155"/>
      <c r="B155" s="153"/>
      <c r="C155" s="84" t="s">
        <v>137</v>
      </c>
      <c r="D155" s="73">
        <v>5416441</v>
      </c>
      <c r="E155" s="73">
        <v>5416441</v>
      </c>
      <c r="F155" s="73">
        <v>5309021.45</v>
      </c>
      <c r="G155" s="111">
        <f t="shared" si="124"/>
        <v>0.98019999999999996</v>
      </c>
      <c r="H155" s="73">
        <f t="shared" si="122"/>
        <v>-107419.55</v>
      </c>
      <c r="I155" s="74">
        <f t="shared" si="126"/>
        <v>-1.9800000000000002E-2</v>
      </c>
      <c r="J155" s="150"/>
      <c r="K155" s="208"/>
      <c r="L155" s="157"/>
      <c r="M155" s="157"/>
      <c r="N155" s="157"/>
      <c r="O155" s="130"/>
      <c r="P155" s="157"/>
      <c r="Q155" s="207"/>
      <c r="R155" s="150"/>
    </row>
    <row r="156" spans="1:18" ht="75.75" customHeight="1" x14ac:dyDescent="0.2">
      <c r="A156" s="155"/>
      <c r="B156" s="153"/>
      <c r="C156" s="134" t="s">
        <v>138</v>
      </c>
      <c r="D156" s="131">
        <v>10214363.73</v>
      </c>
      <c r="E156" s="131">
        <v>10380473.4</v>
      </c>
      <c r="F156" s="131">
        <v>10253058.42</v>
      </c>
      <c r="G156" s="128">
        <f t="shared" si="124"/>
        <v>0.98770000000000002</v>
      </c>
      <c r="H156" s="131">
        <f t="shared" si="122"/>
        <v>-127414.98</v>
      </c>
      <c r="I156" s="128">
        <f t="shared" si="126"/>
        <v>-1.23E-2</v>
      </c>
      <c r="J156" s="150"/>
      <c r="K156" s="91" t="s">
        <v>204</v>
      </c>
      <c r="L156" s="76">
        <v>2</v>
      </c>
      <c r="M156" s="72">
        <v>2</v>
      </c>
      <c r="N156" s="72">
        <v>1</v>
      </c>
      <c r="O156" s="108">
        <f t="shared" si="118"/>
        <v>0.5</v>
      </c>
      <c r="P156" s="72">
        <f>N156-M156</f>
        <v>-1</v>
      </c>
      <c r="Q156" s="74">
        <f>P156/M156</f>
        <v>-0.5</v>
      </c>
      <c r="R156" s="105" t="s">
        <v>592</v>
      </c>
    </row>
    <row r="157" spans="1:18" ht="90" customHeight="1" x14ac:dyDescent="0.2">
      <c r="A157" s="155"/>
      <c r="B157" s="153"/>
      <c r="C157" s="136"/>
      <c r="D157" s="133"/>
      <c r="E157" s="133"/>
      <c r="F157" s="133"/>
      <c r="G157" s="130"/>
      <c r="H157" s="133"/>
      <c r="I157" s="130"/>
      <c r="J157" s="150"/>
      <c r="K157" s="79" t="s">
        <v>22</v>
      </c>
      <c r="L157" s="76">
        <v>1</v>
      </c>
      <c r="M157" s="72">
        <v>1</v>
      </c>
      <c r="N157" s="72">
        <v>1</v>
      </c>
      <c r="O157" s="108">
        <f t="shared" si="118"/>
        <v>1</v>
      </c>
      <c r="P157" s="72">
        <f>N157-M157</f>
        <v>0</v>
      </c>
      <c r="Q157" s="74">
        <f>P157/M157</f>
        <v>0</v>
      </c>
      <c r="R157" s="71"/>
    </row>
    <row r="158" spans="1:18" ht="75" customHeight="1" x14ac:dyDescent="0.2">
      <c r="A158" s="155" t="s">
        <v>177</v>
      </c>
      <c r="B158" s="153" t="s">
        <v>5</v>
      </c>
      <c r="C158" s="71" t="s">
        <v>154</v>
      </c>
      <c r="D158" s="73">
        <f t="shared" ref="D158:F158" si="127">D159+D160</f>
        <v>3296594</v>
      </c>
      <c r="E158" s="73">
        <f t="shared" si="127"/>
        <v>3296594</v>
      </c>
      <c r="F158" s="73">
        <f t="shared" si="127"/>
        <v>3243956</v>
      </c>
      <c r="G158" s="109"/>
      <c r="H158" s="73">
        <f t="shared" ref="H158:H160" si="128">F158-E158</f>
        <v>-52638</v>
      </c>
      <c r="I158" s="74">
        <f t="shared" ref="I158:I160" si="129">H158/E158</f>
        <v>-1.6E-2</v>
      </c>
      <c r="J158" s="149"/>
      <c r="K158" s="158" t="s">
        <v>525</v>
      </c>
      <c r="L158" s="174">
        <v>5</v>
      </c>
      <c r="M158" s="153">
        <v>5</v>
      </c>
      <c r="N158" s="153">
        <v>5</v>
      </c>
      <c r="O158" s="128">
        <f t="shared" si="118"/>
        <v>1</v>
      </c>
      <c r="P158" s="153">
        <f>N158-M158</f>
        <v>0</v>
      </c>
      <c r="Q158" s="154">
        <f>P158/M158</f>
        <v>0</v>
      </c>
      <c r="R158" s="155"/>
    </row>
    <row r="159" spans="1:18" ht="141.75" customHeight="1" x14ac:dyDescent="0.2">
      <c r="A159" s="152"/>
      <c r="B159" s="152"/>
      <c r="C159" s="84" t="s">
        <v>137</v>
      </c>
      <c r="D159" s="73">
        <v>2080586</v>
      </c>
      <c r="E159" s="73">
        <v>2080586</v>
      </c>
      <c r="F159" s="73">
        <v>2080586</v>
      </c>
      <c r="G159" s="109"/>
      <c r="H159" s="73">
        <f t="shared" si="128"/>
        <v>0</v>
      </c>
      <c r="I159" s="74">
        <f t="shared" si="129"/>
        <v>0</v>
      </c>
      <c r="J159" s="150"/>
      <c r="K159" s="152"/>
      <c r="L159" s="152"/>
      <c r="M159" s="152"/>
      <c r="N159" s="152"/>
      <c r="O159" s="130"/>
      <c r="P159" s="152"/>
      <c r="Q159" s="152"/>
      <c r="R159" s="152"/>
    </row>
    <row r="160" spans="1:18" ht="78.75" customHeight="1" x14ac:dyDescent="0.2">
      <c r="A160" s="152"/>
      <c r="B160" s="152"/>
      <c r="C160" s="84" t="s">
        <v>138</v>
      </c>
      <c r="D160" s="73">
        <v>1216008</v>
      </c>
      <c r="E160" s="73">
        <v>1216008</v>
      </c>
      <c r="F160" s="73">
        <v>1163370</v>
      </c>
      <c r="G160" s="109"/>
      <c r="H160" s="73">
        <f t="shared" si="128"/>
        <v>-52638</v>
      </c>
      <c r="I160" s="74">
        <f t="shared" si="129"/>
        <v>-4.3299999999999998E-2</v>
      </c>
      <c r="J160" s="150"/>
      <c r="K160" s="79" t="s">
        <v>205</v>
      </c>
      <c r="L160" s="76">
        <v>284</v>
      </c>
      <c r="M160" s="72">
        <v>284</v>
      </c>
      <c r="N160" s="72">
        <v>284</v>
      </c>
      <c r="O160" s="108">
        <f t="shared" si="118"/>
        <v>1</v>
      </c>
      <c r="P160" s="72">
        <f>N160-M160</f>
        <v>0</v>
      </c>
      <c r="Q160" s="74">
        <f>P160/M160</f>
        <v>0</v>
      </c>
      <c r="R160" s="71"/>
    </row>
    <row r="161" spans="1:18" ht="38.25" customHeight="1" x14ac:dyDescent="0.2">
      <c r="A161" s="155" t="s">
        <v>178</v>
      </c>
      <c r="B161" s="153"/>
      <c r="C161" s="85" t="s">
        <v>154</v>
      </c>
      <c r="D161" s="73">
        <f>D162+D163</f>
        <v>228163279.19</v>
      </c>
      <c r="E161" s="73">
        <f t="shared" ref="E161:F161" si="130">E162+E163</f>
        <v>227113380.86000001</v>
      </c>
      <c r="F161" s="73">
        <f t="shared" si="130"/>
        <v>226590396.84999999</v>
      </c>
      <c r="G161" s="111">
        <f>F161/E161</f>
        <v>0.99770000000000003</v>
      </c>
      <c r="H161" s="73">
        <f t="shared" si="122"/>
        <v>-522984.01</v>
      </c>
      <c r="I161" s="74">
        <f t="shared" si="126"/>
        <v>-2.3E-3</v>
      </c>
      <c r="J161" s="116" t="s">
        <v>9</v>
      </c>
      <c r="K161" s="116" t="s">
        <v>9</v>
      </c>
      <c r="L161" s="116" t="s">
        <v>9</v>
      </c>
      <c r="M161" s="116" t="s">
        <v>9</v>
      </c>
      <c r="N161" s="116" t="s">
        <v>9</v>
      </c>
      <c r="O161" s="116" t="s">
        <v>9</v>
      </c>
      <c r="P161" s="116" t="s">
        <v>9</v>
      </c>
      <c r="Q161" s="116" t="s">
        <v>9</v>
      </c>
      <c r="R161" s="116" t="s">
        <v>9</v>
      </c>
    </row>
    <row r="162" spans="1:18" ht="69" customHeight="1" x14ac:dyDescent="0.2">
      <c r="A162" s="155"/>
      <c r="B162" s="153"/>
      <c r="C162" s="84" t="s">
        <v>137</v>
      </c>
      <c r="D162" s="73">
        <f>D143+D152+D155+D159</f>
        <v>35929187</v>
      </c>
      <c r="E162" s="73">
        <f>E143+E152+E155+E159</f>
        <v>35929187</v>
      </c>
      <c r="F162" s="73">
        <f>F143+F152+F155+F159</f>
        <v>35821767.450000003</v>
      </c>
      <c r="G162" s="111">
        <f t="shared" ref="G162:G166" si="131">F162/E162</f>
        <v>0.997</v>
      </c>
      <c r="H162" s="73">
        <f t="shared" si="122"/>
        <v>-107419.55</v>
      </c>
      <c r="I162" s="74">
        <f t="shared" si="126"/>
        <v>-3.0000000000000001E-3</v>
      </c>
      <c r="J162" s="117"/>
      <c r="K162" s="117"/>
      <c r="L162" s="117"/>
      <c r="M162" s="117"/>
      <c r="N162" s="117"/>
      <c r="O162" s="117"/>
      <c r="P162" s="117"/>
      <c r="Q162" s="117"/>
      <c r="R162" s="117"/>
    </row>
    <row r="163" spans="1:18" ht="60" customHeight="1" x14ac:dyDescent="0.2">
      <c r="A163" s="155"/>
      <c r="B163" s="153"/>
      <c r="C163" s="84" t="s">
        <v>138</v>
      </c>
      <c r="D163" s="73">
        <f>D144+D153+D160+D156</f>
        <v>192234092.19</v>
      </c>
      <c r="E163" s="73">
        <f>E144+E153+E160+E156</f>
        <v>191184193.86000001</v>
      </c>
      <c r="F163" s="73">
        <f>F144+F153+F160+F156</f>
        <v>190768629.40000001</v>
      </c>
      <c r="G163" s="111">
        <f t="shared" si="131"/>
        <v>0.99780000000000002</v>
      </c>
      <c r="H163" s="73">
        <f t="shared" si="122"/>
        <v>-415564.46</v>
      </c>
      <c r="I163" s="74">
        <f t="shared" si="126"/>
        <v>-2.2000000000000001E-3</v>
      </c>
      <c r="J163" s="118"/>
      <c r="K163" s="118"/>
      <c r="L163" s="118"/>
      <c r="M163" s="118"/>
      <c r="N163" s="118"/>
      <c r="O163" s="118"/>
      <c r="P163" s="118"/>
      <c r="Q163" s="118"/>
      <c r="R163" s="118"/>
    </row>
    <row r="164" spans="1:18" ht="46.5" customHeight="1" x14ac:dyDescent="0.2">
      <c r="A164" s="155" t="s">
        <v>179</v>
      </c>
      <c r="B164" s="153"/>
      <c r="C164" s="85" t="s">
        <v>154</v>
      </c>
      <c r="D164" s="73">
        <f>D165+D166</f>
        <v>228163279.19</v>
      </c>
      <c r="E164" s="73">
        <f t="shared" ref="E164:F164" si="132">E165+E166</f>
        <v>227113380.86000001</v>
      </c>
      <c r="F164" s="73">
        <f t="shared" si="132"/>
        <v>226590396.84999999</v>
      </c>
      <c r="G164" s="111">
        <f t="shared" si="131"/>
        <v>0.99770000000000003</v>
      </c>
      <c r="H164" s="73">
        <f t="shared" si="122"/>
        <v>-522984.01</v>
      </c>
      <c r="I164" s="74">
        <f t="shared" si="126"/>
        <v>-2.3E-3</v>
      </c>
      <c r="J164" s="116" t="s">
        <v>9</v>
      </c>
      <c r="K164" s="116" t="s">
        <v>9</v>
      </c>
      <c r="L164" s="116" t="s">
        <v>9</v>
      </c>
      <c r="M164" s="116" t="s">
        <v>9</v>
      </c>
      <c r="N164" s="116" t="s">
        <v>9</v>
      </c>
      <c r="O164" s="116" t="s">
        <v>9</v>
      </c>
      <c r="P164" s="116" t="s">
        <v>9</v>
      </c>
      <c r="Q164" s="116" t="s">
        <v>9</v>
      </c>
      <c r="R164" s="116" t="s">
        <v>9</v>
      </c>
    </row>
    <row r="165" spans="1:18" ht="86.25" customHeight="1" x14ac:dyDescent="0.2">
      <c r="A165" s="155"/>
      <c r="B165" s="153"/>
      <c r="C165" s="84" t="s">
        <v>137</v>
      </c>
      <c r="D165" s="73">
        <f>D162</f>
        <v>35929187</v>
      </c>
      <c r="E165" s="73">
        <f t="shared" ref="E165:F165" si="133">E162</f>
        <v>35929187</v>
      </c>
      <c r="F165" s="73">
        <f t="shared" si="133"/>
        <v>35821767.450000003</v>
      </c>
      <c r="G165" s="111">
        <f t="shared" si="131"/>
        <v>0.997</v>
      </c>
      <c r="H165" s="73">
        <f t="shared" si="122"/>
        <v>-107419.55</v>
      </c>
      <c r="I165" s="74">
        <f t="shared" si="126"/>
        <v>-3.0000000000000001E-3</v>
      </c>
      <c r="J165" s="117"/>
      <c r="K165" s="117"/>
      <c r="L165" s="117"/>
      <c r="M165" s="117"/>
      <c r="N165" s="117"/>
      <c r="O165" s="117"/>
      <c r="P165" s="117"/>
      <c r="Q165" s="117"/>
      <c r="R165" s="117"/>
    </row>
    <row r="166" spans="1:18" ht="57.75" customHeight="1" x14ac:dyDescent="0.2">
      <c r="A166" s="155"/>
      <c r="B166" s="153"/>
      <c r="C166" s="84" t="s">
        <v>138</v>
      </c>
      <c r="D166" s="73">
        <f>D163</f>
        <v>192234092.19</v>
      </c>
      <c r="E166" s="73">
        <f t="shared" ref="E166:F166" si="134">E163</f>
        <v>191184193.86000001</v>
      </c>
      <c r="F166" s="73">
        <f t="shared" si="134"/>
        <v>190768629.40000001</v>
      </c>
      <c r="G166" s="111">
        <f t="shared" si="131"/>
        <v>0.99780000000000002</v>
      </c>
      <c r="H166" s="73">
        <f t="shared" si="122"/>
        <v>-415564.46</v>
      </c>
      <c r="I166" s="74">
        <f t="shared" si="126"/>
        <v>-2.2000000000000001E-3</v>
      </c>
      <c r="J166" s="118"/>
      <c r="K166" s="118"/>
      <c r="L166" s="118"/>
      <c r="M166" s="118"/>
      <c r="N166" s="118"/>
      <c r="O166" s="118"/>
      <c r="P166" s="118"/>
      <c r="Q166" s="118"/>
      <c r="R166" s="118"/>
    </row>
    <row r="167" spans="1:18" ht="24" customHeight="1" x14ac:dyDescent="0.2">
      <c r="A167" s="155" t="s">
        <v>180</v>
      </c>
      <c r="B167" s="155"/>
      <c r="C167" s="155"/>
      <c r="D167" s="155"/>
      <c r="E167" s="155"/>
      <c r="F167" s="155"/>
      <c r="G167" s="155"/>
      <c r="H167" s="155"/>
      <c r="I167" s="155"/>
      <c r="J167" s="155"/>
      <c r="K167" s="155"/>
      <c r="L167" s="155"/>
      <c r="M167" s="155"/>
      <c r="N167" s="155"/>
      <c r="O167" s="155"/>
      <c r="P167" s="155"/>
      <c r="Q167" s="155"/>
      <c r="R167" s="155"/>
    </row>
    <row r="168" spans="1:18" ht="22.5" customHeight="1" x14ac:dyDescent="0.2">
      <c r="A168" s="155" t="s">
        <v>214</v>
      </c>
      <c r="B168" s="155"/>
      <c r="C168" s="155"/>
      <c r="D168" s="155"/>
      <c r="E168" s="155"/>
      <c r="F168" s="155"/>
      <c r="G168" s="155"/>
      <c r="H168" s="155"/>
      <c r="I168" s="155"/>
      <c r="J168" s="155"/>
      <c r="K168" s="155"/>
      <c r="L168" s="155"/>
      <c r="M168" s="155"/>
      <c r="N168" s="155"/>
      <c r="O168" s="155"/>
      <c r="P168" s="155"/>
      <c r="Q168" s="155"/>
      <c r="R168" s="155"/>
    </row>
    <row r="169" spans="1:18" ht="23.25" customHeight="1" x14ac:dyDescent="0.2">
      <c r="A169" s="155" t="s">
        <v>23</v>
      </c>
      <c r="B169" s="155"/>
      <c r="C169" s="155"/>
      <c r="D169" s="155"/>
      <c r="E169" s="155"/>
      <c r="F169" s="155"/>
      <c r="G169" s="155"/>
      <c r="H169" s="155"/>
      <c r="I169" s="155"/>
      <c r="J169" s="155"/>
      <c r="K169" s="155"/>
      <c r="L169" s="155"/>
      <c r="M169" s="155"/>
      <c r="N169" s="155"/>
      <c r="O169" s="155"/>
      <c r="P169" s="155"/>
      <c r="Q169" s="155"/>
      <c r="R169" s="155"/>
    </row>
    <row r="170" spans="1:18" ht="93" customHeight="1" x14ac:dyDescent="0.2">
      <c r="A170" s="155" t="s">
        <v>65</v>
      </c>
      <c r="B170" s="153" t="s">
        <v>5</v>
      </c>
      <c r="C170" s="85" t="s">
        <v>154</v>
      </c>
      <c r="D170" s="73">
        <f>D171+D174</f>
        <v>33943235</v>
      </c>
      <c r="E170" s="73">
        <f>E171+E174</f>
        <v>33761435</v>
      </c>
      <c r="F170" s="73">
        <f>F171+F174</f>
        <v>33719114.850000001</v>
      </c>
      <c r="G170" s="111">
        <f>F170/E170</f>
        <v>0.99870000000000003</v>
      </c>
      <c r="H170" s="73">
        <f>F170-E170</f>
        <v>-42320.15</v>
      </c>
      <c r="I170" s="74">
        <f>H170/E170</f>
        <v>-1.2999999999999999E-3</v>
      </c>
      <c r="J170" s="163"/>
      <c r="K170" s="79" t="s">
        <v>209</v>
      </c>
      <c r="L170" s="83">
        <f>L171+L172+L173</f>
        <v>10500</v>
      </c>
      <c r="M170" s="83">
        <f t="shared" ref="M170:N170" si="135">M171+M172+M173</f>
        <v>10250</v>
      </c>
      <c r="N170" s="83">
        <f t="shared" si="135"/>
        <v>10250</v>
      </c>
      <c r="O170" s="108">
        <f>N170/M170</f>
        <v>1</v>
      </c>
      <c r="P170" s="83">
        <f>N170-M170</f>
        <v>0</v>
      </c>
      <c r="Q170" s="74">
        <f>P170/M170</f>
        <v>0</v>
      </c>
      <c r="R170" s="149"/>
    </row>
    <row r="171" spans="1:18" ht="27" customHeight="1" x14ac:dyDescent="0.2">
      <c r="A171" s="152"/>
      <c r="B171" s="152"/>
      <c r="C171" s="151" t="s">
        <v>137</v>
      </c>
      <c r="D171" s="176">
        <v>15767841</v>
      </c>
      <c r="E171" s="176">
        <v>15586041</v>
      </c>
      <c r="F171" s="176">
        <v>15585982.359999999</v>
      </c>
      <c r="G171" s="128">
        <f t="shared" ref="G171:G174" si="136">F171/E171</f>
        <v>1</v>
      </c>
      <c r="H171" s="176">
        <f>F171-E171</f>
        <v>-58.64</v>
      </c>
      <c r="I171" s="154">
        <f>H171/E171</f>
        <v>0</v>
      </c>
      <c r="J171" s="156"/>
      <c r="K171" s="79" t="s">
        <v>24</v>
      </c>
      <c r="L171" s="83">
        <v>2550</v>
      </c>
      <c r="M171" s="83">
        <v>2800</v>
      </c>
      <c r="N171" s="83">
        <v>2800</v>
      </c>
      <c r="O171" s="108">
        <f t="shared" ref="O171:O179" si="137">N171/M171</f>
        <v>1</v>
      </c>
      <c r="P171" s="83">
        <f t="shared" ref="P171:P173" si="138">N171-M171</f>
        <v>0</v>
      </c>
      <c r="Q171" s="74">
        <f t="shared" ref="Q171:Q173" si="139">P171/M171</f>
        <v>0</v>
      </c>
      <c r="R171" s="150"/>
    </row>
    <row r="172" spans="1:18" ht="22.5" customHeight="1" x14ac:dyDescent="0.2">
      <c r="A172" s="152"/>
      <c r="B172" s="152"/>
      <c r="C172" s="152"/>
      <c r="D172" s="152"/>
      <c r="E172" s="152"/>
      <c r="F172" s="152"/>
      <c r="G172" s="129"/>
      <c r="H172" s="156"/>
      <c r="I172" s="204"/>
      <c r="J172" s="156"/>
      <c r="K172" s="79" t="s">
        <v>25</v>
      </c>
      <c r="L172" s="83">
        <v>5250</v>
      </c>
      <c r="M172" s="83">
        <v>5150</v>
      </c>
      <c r="N172" s="83">
        <v>5150</v>
      </c>
      <c r="O172" s="108">
        <f t="shared" si="137"/>
        <v>1</v>
      </c>
      <c r="P172" s="83">
        <f t="shared" si="138"/>
        <v>0</v>
      </c>
      <c r="Q172" s="74">
        <f t="shared" si="139"/>
        <v>0</v>
      </c>
      <c r="R172" s="150"/>
    </row>
    <row r="173" spans="1:18" ht="27" customHeight="1" x14ac:dyDescent="0.2">
      <c r="A173" s="152"/>
      <c r="B173" s="152"/>
      <c r="C173" s="152"/>
      <c r="D173" s="152"/>
      <c r="E173" s="152"/>
      <c r="F173" s="152"/>
      <c r="G173" s="130"/>
      <c r="H173" s="156"/>
      <c r="I173" s="204"/>
      <c r="J173" s="156"/>
      <c r="K173" s="79" t="s">
        <v>26</v>
      </c>
      <c r="L173" s="83">
        <v>2700</v>
      </c>
      <c r="M173" s="83">
        <v>2300</v>
      </c>
      <c r="N173" s="83">
        <v>2300</v>
      </c>
      <c r="O173" s="108">
        <f t="shared" si="137"/>
        <v>1</v>
      </c>
      <c r="P173" s="83">
        <f t="shared" si="138"/>
        <v>0</v>
      </c>
      <c r="Q173" s="74">
        <f t="shared" si="139"/>
        <v>0</v>
      </c>
      <c r="R173" s="150"/>
    </row>
    <row r="174" spans="1:18" ht="107.25" customHeight="1" x14ac:dyDescent="0.2">
      <c r="A174" s="152"/>
      <c r="B174" s="152"/>
      <c r="C174" s="134" t="s">
        <v>138</v>
      </c>
      <c r="D174" s="131">
        <v>18175394</v>
      </c>
      <c r="E174" s="131">
        <v>18175394</v>
      </c>
      <c r="F174" s="131">
        <v>18133132.489999998</v>
      </c>
      <c r="G174" s="128">
        <f t="shared" si="136"/>
        <v>0.99770000000000003</v>
      </c>
      <c r="H174" s="131">
        <f>F174-E174</f>
        <v>-42261.51</v>
      </c>
      <c r="I174" s="128">
        <f>H174/E174</f>
        <v>-2.3E-3</v>
      </c>
      <c r="J174" s="156"/>
      <c r="K174" s="79" t="s">
        <v>210</v>
      </c>
      <c r="L174" s="72">
        <v>100</v>
      </c>
      <c r="M174" s="72">
        <v>100</v>
      </c>
      <c r="N174" s="72">
        <v>100</v>
      </c>
      <c r="O174" s="108">
        <f t="shared" si="137"/>
        <v>1</v>
      </c>
      <c r="P174" s="72">
        <f>N174-M174</f>
        <v>0</v>
      </c>
      <c r="Q174" s="74">
        <f>P174/M174</f>
        <v>0</v>
      </c>
      <c r="R174" s="71"/>
    </row>
    <row r="175" spans="1:18" ht="93" customHeight="1" x14ac:dyDescent="0.2">
      <c r="A175" s="152"/>
      <c r="B175" s="152"/>
      <c r="C175" s="135"/>
      <c r="D175" s="132"/>
      <c r="E175" s="132"/>
      <c r="F175" s="132"/>
      <c r="G175" s="129"/>
      <c r="H175" s="132"/>
      <c r="I175" s="129"/>
      <c r="J175" s="156"/>
      <c r="K175" s="79" t="s">
        <v>211</v>
      </c>
      <c r="L175" s="72">
        <v>8</v>
      </c>
      <c r="M175" s="72">
        <v>8</v>
      </c>
      <c r="N175" s="72">
        <v>8</v>
      </c>
      <c r="O175" s="108">
        <f t="shared" si="137"/>
        <v>1</v>
      </c>
      <c r="P175" s="72">
        <f>N175-M175</f>
        <v>0</v>
      </c>
      <c r="Q175" s="74">
        <f>P175/M175</f>
        <v>0</v>
      </c>
      <c r="R175" s="71"/>
    </row>
    <row r="176" spans="1:18" ht="91.5" customHeight="1" x14ac:dyDescent="0.2">
      <c r="A176" s="152"/>
      <c r="B176" s="152"/>
      <c r="C176" s="135"/>
      <c r="D176" s="132"/>
      <c r="E176" s="132"/>
      <c r="F176" s="132"/>
      <c r="G176" s="129"/>
      <c r="H176" s="132"/>
      <c r="I176" s="129"/>
      <c r="J176" s="156"/>
      <c r="K176" s="79" t="s">
        <v>27</v>
      </c>
      <c r="L176" s="72">
        <v>1</v>
      </c>
      <c r="M176" s="72">
        <v>1</v>
      </c>
      <c r="N176" s="72">
        <v>1</v>
      </c>
      <c r="O176" s="108">
        <f t="shared" si="137"/>
        <v>1</v>
      </c>
      <c r="P176" s="72">
        <f t="shared" ref="P176:P179" si="140">N176-M176</f>
        <v>0</v>
      </c>
      <c r="Q176" s="74">
        <f t="shared" ref="Q176:Q179" si="141">P176/M176</f>
        <v>0</v>
      </c>
      <c r="R176" s="71"/>
    </row>
    <row r="177" spans="1:18" ht="80.25" customHeight="1" x14ac:dyDescent="0.2">
      <c r="A177" s="152"/>
      <c r="B177" s="152"/>
      <c r="C177" s="135"/>
      <c r="D177" s="132"/>
      <c r="E177" s="132"/>
      <c r="F177" s="132"/>
      <c r="G177" s="129"/>
      <c r="H177" s="132"/>
      <c r="I177" s="129"/>
      <c r="J177" s="156"/>
      <c r="K177" s="79" t="s">
        <v>28</v>
      </c>
      <c r="L177" s="72">
        <v>75</v>
      </c>
      <c r="M177" s="72">
        <v>75</v>
      </c>
      <c r="N177" s="72">
        <v>75</v>
      </c>
      <c r="O177" s="108">
        <f t="shared" si="137"/>
        <v>1</v>
      </c>
      <c r="P177" s="72">
        <f t="shared" si="140"/>
        <v>0</v>
      </c>
      <c r="Q177" s="74">
        <f t="shared" si="141"/>
        <v>0</v>
      </c>
      <c r="R177" s="77"/>
    </row>
    <row r="178" spans="1:18" ht="96.75" customHeight="1" x14ac:dyDescent="0.2">
      <c r="A178" s="152"/>
      <c r="B178" s="152"/>
      <c r="C178" s="135"/>
      <c r="D178" s="132"/>
      <c r="E178" s="132"/>
      <c r="F178" s="132"/>
      <c r="G178" s="129"/>
      <c r="H178" s="132"/>
      <c r="I178" s="129"/>
      <c r="J178" s="156"/>
      <c r="K178" s="79" t="s">
        <v>567</v>
      </c>
      <c r="L178" s="72">
        <v>3</v>
      </c>
      <c r="M178" s="72">
        <v>3</v>
      </c>
      <c r="N178" s="72">
        <v>3</v>
      </c>
      <c r="O178" s="108">
        <f t="shared" si="137"/>
        <v>1</v>
      </c>
      <c r="P178" s="72">
        <f t="shared" si="140"/>
        <v>0</v>
      </c>
      <c r="Q178" s="74">
        <f t="shared" si="141"/>
        <v>0</v>
      </c>
      <c r="R178" s="71"/>
    </row>
    <row r="179" spans="1:18" ht="89.25" customHeight="1" x14ac:dyDescent="0.2">
      <c r="A179" s="152"/>
      <c r="B179" s="152"/>
      <c r="C179" s="136"/>
      <c r="D179" s="133"/>
      <c r="E179" s="133"/>
      <c r="F179" s="133"/>
      <c r="G179" s="130"/>
      <c r="H179" s="133"/>
      <c r="I179" s="130"/>
      <c r="J179" s="156"/>
      <c r="K179" s="79" t="s">
        <v>212</v>
      </c>
      <c r="L179" s="72">
        <v>190</v>
      </c>
      <c r="M179" s="72">
        <v>190</v>
      </c>
      <c r="N179" s="72">
        <v>202</v>
      </c>
      <c r="O179" s="108">
        <f t="shared" si="137"/>
        <v>1.0631999999999999</v>
      </c>
      <c r="P179" s="72">
        <f t="shared" si="140"/>
        <v>12</v>
      </c>
      <c r="Q179" s="74">
        <f t="shared" si="141"/>
        <v>6.3200000000000006E-2</v>
      </c>
      <c r="R179" s="75" t="s">
        <v>591</v>
      </c>
    </row>
    <row r="180" spans="1:18" ht="45.75" customHeight="1" x14ac:dyDescent="0.2">
      <c r="A180" s="155" t="s">
        <v>181</v>
      </c>
      <c r="B180" s="153"/>
      <c r="C180" s="85" t="s">
        <v>155</v>
      </c>
      <c r="D180" s="73">
        <f>D181+D182</f>
        <v>33943235</v>
      </c>
      <c r="E180" s="73">
        <f t="shared" ref="E180:F180" si="142">E181+E182</f>
        <v>33761435</v>
      </c>
      <c r="F180" s="73">
        <f t="shared" si="142"/>
        <v>33719114.850000001</v>
      </c>
      <c r="G180" s="111">
        <f>F180/E180</f>
        <v>0.99870000000000003</v>
      </c>
      <c r="H180" s="73">
        <f t="shared" ref="H180:H185" si="143">F180-E180</f>
        <v>-42320.15</v>
      </c>
      <c r="I180" s="74">
        <f t="shared" ref="I180:I185" si="144">H180/E180</f>
        <v>-1.2999999999999999E-3</v>
      </c>
      <c r="J180" s="116" t="s">
        <v>9</v>
      </c>
      <c r="K180" s="116" t="s">
        <v>9</v>
      </c>
      <c r="L180" s="116" t="s">
        <v>9</v>
      </c>
      <c r="M180" s="116" t="s">
        <v>9</v>
      </c>
      <c r="N180" s="116" t="s">
        <v>9</v>
      </c>
      <c r="O180" s="116" t="s">
        <v>9</v>
      </c>
      <c r="P180" s="116" t="s">
        <v>9</v>
      </c>
      <c r="Q180" s="116" t="s">
        <v>9</v>
      </c>
      <c r="R180" s="116" t="s">
        <v>9</v>
      </c>
    </row>
    <row r="181" spans="1:18" ht="69.75" customHeight="1" x14ac:dyDescent="0.2">
      <c r="A181" s="155"/>
      <c r="B181" s="153"/>
      <c r="C181" s="84" t="s">
        <v>137</v>
      </c>
      <c r="D181" s="73">
        <f>D171</f>
        <v>15767841</v>
      </c>
      <c r="E181" s="73">
        <f>E171</f>
        <v>15586041</v>
      </c>
      <c r="F181" s="73">
        <f>F171</f>
        <v>15585982.359999999</v>
      </c>
      <c r="G181" s="111">
        <f t="shared" ref="G181:G185" si="145">F181/E181</f>
        <v>1</v>
      </c>
      <c r="H181" s="73">
        <f t="shared" si="143"/>
        <v>-58.64</v>
      </c>
      <c r="I181" s="74">
        <f t="shared" si="144"/>
        <v>0</v>
      </c>
      <c r="J181" s="117"/>
      <c r="K181" s="117"/>
      <c r="L181" s="117"/>
      <c r="M181" s="117"/>
      <c r="N181" s="117"/>
      <c r="O181" s="117"/>
      <c r="P181" s="117"/>
      <c r="Q181" s="117"/>
      <c r="R181" s="117"/>
    </row>
    <row r="182" spans="1:18" ht="46.5" customHeight="1" x14ac:dyDescent="0.2">
      <c r="A182" s="155"/>
      <c r="B182" s="153"/>
      <c r="C182" s="84" t="s">
        <v>138</v>
      </c>
      <c r="D182" s="73">
        <f>D174</f>
        <v>18175394</v>
      </c>
      <c r="E182" s="73">
        <f>E174</f>
        <v>18175394</v>
      </c>
      <c r="F182" s="73">
        <f>F174</f>
        <v>18133132.489999998</v>
      </c>
      <c r="G182" s="111">
        <f t="shared" si="145"/>
        <v>0.99770000000000003</v>
      </c>
      <c r="H182" s="73">
        <f t="shared" si="143"/>
        <v>-42261.51</v>
      </c>
      <c r="I182" s="74">
        <f t="shared" si="144"/>
        <v>-2.3E-3</v>
      </c>
      <c r="J182" s="118"/>
      <c r="K182" s="118"/>
      <c r="L182" s="118"/>
      <c r="M182" s="118"/>
      <c r="N182" s="118"/>
      <c r="O182" s="118"/>
      <c r="P182" s="118"/>
      <c r="Q182" s="118"/>
      <c r="R182" s="118"/>
    </row>
    <row r="183" spans="1:18" ht="39.75" customHeight="1" x14ac:dyDescent="0.2">
      <c r="A183" s="155" t="s">
        <v>182</v>
      </c>
      <c r="B183" s="153"/>
      <c r="C183" s="85" t="s">
        <v>155</v>
      </c>
      <c r="D183" s="73">
        <f t="shared" ref="D183:F183" si="146">D184+D185</f>
        <v>33943235</v>
      </c>
      <c r="E183" s="73">
        <f t="shared" si="146"/>
        <v>33761435</v>
      </c>
      <c r="F183" s="73">
        <f t="shared" si="146"/>
        <v>33719114.850000001</v>
      </c>
      <c r="G183" s="111">
        <f t="shared" si="145"/>
        <v>0.99870000000000003</v>
      </c>
      <c r="H183" s="73">
        <f t="shared" si="143"/>
        <v>-42320.15</v>
      </c>
      <c r="I183" s="74">
        <f t="shared" si="144"/>
        <v>-1.2999999999999999E-3</v>
      </c>
      <c r="J183" s="116" t="s">
        <v>9</v>
      </c>
      <c r="K183" s="116" t="s">
        <v>9</v>
      </c>
      <c r="L183" s="116" t="s">
        <v>9</v>
      </c>
      <c r="M183" s="116" t="s">
        <v>9</v>
      </c>
      <c r="N183" s="116" t="s">
        <v>9</v>
      </c>
      <c r="O183" s="116" t="s">
        <v>9</v>
      </c>
      <c r="P183" s="116" t="s">
        <v>9</v>
      </c>
      <c r="Q183" s="116" t="s">
        <v>9</v>
      </c>
      <c r="R183" s="116" t="s">
        <v>9</v>
      </c>
    </row>
    <row r="184" spans="1:18" ht="94.5" customHeight="1" x14ac:dyDescent="0.2">
      <c r="A184" s="155"/>
      <c r="B184" s="153"/>
      <c r="C184" s="84" t="s">
        <v>137</v>
      </c>
      <c r="D184" s="73">
        <f>D181</f>
        <v>15767841</v>
      </c>
      <c r="E184" s="73">
        <f t="shared" ref="E184:F185" si="147">E181</f>
        <v>15586041</v>
      </c>
      <c r="F184" s="73">
        <f t="shared" si="147"/>
        <v>15585982.359999999</v>
      </c>
      <c r="G184" s="111">
        <f t="shared" si="145"/>
        <v>1</v>
      </c>
      <c r="H184" s="73">
        <f t="shared" si="143"/>
        <v>-58.64</v>
      </c>
      <c r="I184" s="74">
        <f t="shared" si="144"/>
        <v>0</v>
      </c>
      <c r="J184" s="117"/>
      <c r="K184" s="117"/>
      <c r="L184" s="117"/>
      <c r="M184" s="117"/>
      <c r="N184" s="117"/>
      <c r="O184" s="117"/>
      <c r="P184" s="117"/>
      <c r="Q184" s="117"/>
      <c r="R184" s="117"/>
    </row>
    <row r="185" spans="1:18" ht="55.5" customHeight="1" x14ac:dyDescent="0.2">
      <c r="A185" s="155"/>
      <c r="B185" s="153"/>
      <c r="C185" s="84" t="s">
        <v>138</v>
      </c>
      <c r="D185" s="73">
        <f>D182</f>
        <v>18175394</v>
      </c>
      <c r="E185" s="73">
        <f t="shared" si="147"/>
        <v>18175394</v>
      </c>
      <c r="F185" s="73">
        <f t="shared" si="147"/>
        <v>18133132.489999998</v>
      </c>
      <c r="G185" s="111">
        <f t="shared" si="145"/>
        <v>0.99770000000000003</v>
      </c>
      <c r="H185" s="73">
        <f t="shared" si="143"/>
        <v>-42261.51</v>
      </c>
      <c r="I185" s="74">
        <f t="shared" si="144"/>
        <v>-2.3E-3</v>
      </c>
      <c r="J185" s="118"/>
      <c r="K185" s="118"/>
      <c r="L185" s="118"/>
      <c r="M185" s="118"/>
      <c r="N185" s="118"/>
      <c r="O185" s="118"/>
      <c r="P185" s="118"/>
      <c r="Q185" s="118"/>
      <c r="R185" s="118"/>
    </row>
    <row r="186" spans="1:18" ht="18.75" customHeight="1" x14ac:dyDescent="0.2">
      <c r="A186" s="155" t="s">
        <v>183</v>
      </c>
      <c r="B186" s="155"/>
      <c r="C186" s="155"/>
      <c r="D186" s="155"/>
      <c r="E186" s="155"/>
      <c r="F186" s="155"/>
      <c r="G186" s="155"/>
      <c r="H186" s="155"/>
      <c r="I186" s="155"/>
      <c r="J186" s="155"/>
      <c r="K186" s="155"/>
      <c r="L186" s="155"/>
      <c r="M186" s="155"/>
      <c r="N186" s="155"/>
      <c r="O186" s="155"/>
      <c r="P186" s="155"/>
      <c r="Q186" s="155"/>
      <c r="R186" s="155"/>
    </row>
    <row r="187" spans="1:18" ht="18.75" customHeight="1" x14ac:dyDescent="0.2">
      <c r="A187" s="155" t="s">
        <v>213</v>
      </c>
      <c r="B187" s="155"/>
      <c r="C187" s="155"/>
      <c r="D187" s="155"/>
      <c r="E187" s="155"/>
      <c r="F187" s="155"/>
      <c r="G187" s="155"/>
      <c r="H187" s="155"/>
      <c r="I187" s="155"/>
      <c r="J187" s="155"/>
      <c r="K187" s="155"/>
      <c r="L187" s="155"/>
      <c r="M187" s="155"/>
      <c r="N187" s="155"/>
      <c r="O187" s="155"/>
      <c r="P187" s="155"/>
      <c r="Q187" s="155"/>
      <c r="R187" s="155"/>
    </row>
    <row r="188" spans="1:18" ht="21.75" customHeight="1" x14ac:dyDescent="0.2">
      <c r="A188" s="155" t="s">
        <v>29</v>
      </c>
      <c r="B188" s="155"/>
      <c r="C188" s="155"/>
      <c r="D188" s="155"/>
      <c r="E188" s="155"/>
      <c r="F188" s="155"/>
      <c r="G188" s="155"/>
      <c r="H188" s="155"/>
      <c r="I188" s="155"/>
      <c r="J188" s="155"/>
      <c r="K188" s="155"/>
      <c r="L188" s="155"/>
      <c r="M188" s="155"/>
      <c r="N188" s="155"/>
      <c r="O188" s="155"/>
      <c r="P188" s="155"/>
      <c r="Q188" s="155"/>
      <c r="R188" s="155"/>
    </row>
    <row r="189" spans="1:18" ht="87" customHeight="1" x14ac:dyDescent="0.2">
      <c r="A189" s="119" t="s">
        <v>66</v>
      </c>
      <c r="B189" s="137" t="s">
        <v>5</v>
      </c>
      <c r="C189" s="113" t="s">
        <v>155</v>
      </c>
      <c r="D189" s="112">
        <f>D190</f>
        <v>408498882.32999998</v>
      </c>
      <c r="E189" s="112">
        <f t="shared" ref="E189:F189" si="148">E190</f>
        <v>409541807.32999998</v>
      </c>
      <c r="F189" s="112">
        <f t="shared" si="148"/>
        <v>400284157.24000001</v>
      </c>
      <c r="G189" s="111">
        <f>F189/E189</f>
        <v>0.97740000000000005</v>
      </c>
      <c r="H189" s="112">
        <f>F189-E189</f>
        <v>-9257650.0899999999</v>
      </c>
      <c r="I189" s="111">
        <f>H189/E189</f>
        <v>-2.2599999999999999E-2</v>
      </c>
      <c r="J189" s="125"/>
      <c r="K189" s="158" t="s">
        <v>45</v>
      </c>
      <c r="L189" s="153">
        <v>101</v>
      </c>
      <c r="M189" s="153">
        <v>101</v>
      </c>
      <c r="N189" s="153">
        <v>101</v>
      </c>
      <c r="O189" s="128">
        <f>N189/M189</f>
        <v>1</v>
      </c>
      <c r="P189" s="153">
        <f t="shared" ref="P189" si="149">N189-M189</f>
        <v>0</v>
      </c>
      <c r="Q189" s="154">
        <f t="shared" ref="Q189" si="150">P189/M189</f>
        <v>0</v>
      </c>
      <c r="R189" s="155"/>
    </row>
    <row r="190" spans="1:18" ht="59.25" customHeight="1" x14ac:dyDescent="0.2">
      <c r="A190" s="120"/>
      <c r="B190" s="138"/>
      <c r="C190" s="134" t="s">
        <v>138</v>
      </c>
      <c r="D190" s="131">
        <v>408498882.32999998</v>
      </c>
      <c r="E190" s="131">
        <v>409541807.32999998</v>
      </c>
      <c r="F190" s="131">
        <v>400284157.24000001</v>
      </c>
      <c r="G190" s="128">
        <f>F190/E190</f>
        <v>0.97740000000000005</v>
      </c>
      <c r="H190" s="131">
        <f>F190-E190</f>
        <v>-9257650.0899999999</v>
      </c>
      <c r="I190" s="128">
        <f>H190/E190</f>
        <v>-2.2599999999999999E-2</v>
      </c>
      <c r="J190" s="126"/>
      <c r="K190" s="152"/>
      <c r="L190" s="152"/>
      <c r="M190" s="152"/>
      <c r="N190" s="152"/>
      <c r="O190" s="130"/>
      <c r="P190" s="152"/>
      <c r="Q190" s="152"/>
      <c r="R190" s="152"/>
    </row>
    <row r="191" spans="1:18" ht="124.5" customHeight="1" x14ac:dyDescent="0.2">
      <c r="A191" s="120"/>
      <c r="B191" s="138"/>
      <c r="C191" s="135"/>
      <c r="D191" s="132"/>
      <c r="E191" s="132"/>
      <c r="F191" s="132"/>
      <c r="G191" s="129"/>
      <c r="H191" s="132"/>
      <c r="I191" s="129"/>
      <c r="J191" s="126"/>
      <c r="K191" s="79" t="s">
        <v>46</v>
      </c>
      <c r="L191" s="72">
        <v>99</v>
      </c>
      <c r="M191" s="72">
        <v>99</v>
      </c>
      <c r="N191" s="8">
        <f>100/101*100</f>
        <v>99</v>
      </c>
      <c r="O191" s="108">
        <f t="shared" ref="O191:O211" si="151">N191/M191</f>
        <v>1</v>
      </c>
      <c r="P191" s="72">
        <f t="shared" ref="P191" si="152">N191-M191</f>
        <v>0</v>
      </c>
      <c r="Q191" s="74">
        <f t="shared" ref="Q191" si="153">P191/M191</f>
        <v>0</v>
      </c>
      <c r="R191" s="71"/>
    </row>
    <row r="192" spans="1:18" ht="93.75" customHeight="1" x14ac:dyDescent="0.2">
      <c r="A192" s="120"/>
      <c r="B192" s="138"/>
      <c r="C192" s="135"/>
      <c r="D192" s="132"/>
      <c r="E192" s="132"/>
      <c r="F192" s="132"/>
      <c r="G192" s="129"/>
      <c r="H192" s="132"/>
      <c r="I192" s="129"/>
      <c r="J192" s="126"/>
      <c r="K192" s="79" t="s">
        <v>30</v>
      </c>
      <c r="L192" s="87">
        <v>100</v>
      </c>
      <c r="M192" s="87">
        <v>100</v>
      </c>
      <c r="N192" s="87">
        <v>100</v>
      </c>
      <c r="O192" s="108">
        <f t="shared" si="151"/>
        <v>1</v>
      </c>
      <c r="P192" s="72">
        <f t="shared" ref="P192:P194" si="154">N192-M192</f>
        <v>0</v>
      </c>
      <c r="Q192" s="74">
        <f t="shared" ref="Q192:Q194" si="155">P192/M192</f>
        <v>0</v>
      </c>
      <c r="R192" s="89"/>
    </row>
    <row r="193" spans="1:19" ht="85.5" customHeight="1" x14ac:dyDescent="0.2">
      <c r="A193" s="120"/>
      <c r="B193" s="138"/>
      <c r="C193" s="135"/>
      <c r="D193" s="132"/>
      <c r="E193" s="132"/>
      <c r="F193" s="132"/>
      <c r="G193" s="129"/>
      <c r="H193" s="132"/>
      <c r="I193" s="129"/>
      <c r="J193" s="126"/>
      <c r="K193" s="79" t="s">
        <v>76</v>
      </c>
      <c r="L193" s="87">
        <v>100</v>
      </c>
      <c r="M193" s="87">
        <v>100</v>
      </c>
      <c r="N193" s="87">
        <v>100</v>
      </c>
      <c r="O193" s="108">
        <f t="shared" si="151"/>
        <v>1</v>
      </c>
      <c r="P193" s="72">
        <f t="shared" si="154"/>
        <v>0</v>
      </c>
      <c r="Q193" s="74">
        <f t="shared" si="155"/>
        <v>0</v>
      </c>
      <c r="R193" s="71"/>
    </row>
    <row r="194" spans="1:19" ht="111" customHeight="1" x14ac:dyDescent="0.2">
      <c r="A194" s="120"/>
      <c r="B194" s="138"/>
      <c r="C194" s="135"/>
      <c r="D194" s="132"/>
      <c r="E194" s="132"/>
      <c r="F194" s="132"/>
      <c r="G194" s="129"/>
      <c r="H194" s="132"/>
      <c r="I194" s="129"/>
      <c r="J194" s="126"/>
      <c r="K194" s="79" t="s">
        <v>77</v>
      </c>
      <c r="L194" s="87">
        <v>6</v>
      </c>
      <c r="M194" s="87">
        <v>6</v>
      </c>
      <c r="N194" s="87">
        <v>6</v>
      </c>
      <c r="O194" s="108">
        <f t="shared" si="151"/>
        <v>1</v>
      </c>
      <c r="P194" s="72">
        <f t="shared" si="154"/>
        <v>0</v>
      </c>
      <c r="Q194" s="74">
        <f t="shared" si="155"/>
        <v>0</v>
      </c>
      <c r="R194" s="71"/>
    </row>
    <row r="195" spans="1:19" ht="154.5" customHeight="1" x14ac:dyDescent="0.2">
      <c r="A195" s="120"/>
      <c r="B195" s="138"/>
      <c r="C195" s="135"/>
      <c r="D195" s="132"/>
      <c r="E195" s="132"/>
      <c r="F195" s="132"/>
      <c r="G195" s="129"/>
      <c r="H195" s="132"/>
      <c r="I195" s="129"/>
      <c r="J195" s="126"/>
      <c r="K195" s="79" t="s">
        <v>216</v>
      </c>
      <c r="L195" s="87">
        <v>100</v>
      </c>
      <c r="M195" s="87">
        <v>100</v>
      </c>
      <c r="N195" s="87">
        <v>100</v>
      </c>
      <c r="O195" s="108">
        <f t="shared" si="151"/>
        <v>1</v>
      </c>
      <c r="P195" s="72">
        <f t="shared" ref="P195:P196" si="156">N195-M195</f>
        <v>0</v>
      </c>
      <c r="Q195" s="74">
        <f t="shared" ref="Q195:Q196" si="157">P195/M195</f>
        <v>0</v>
      </c>
      <c r="R195" s="71"/>
    </row>
    <row r="196" spans="1:19" ht="153.75" customHeight="1" x14ac:dyDescent="0.2">
      <c r="A196" s="120"/>
      <c r="B196" s="138"/>
      <c r="C196" s="135"/>
      <c r="D196" s="132"/>
      <c r="E196" s="132"/>
      <c r="F196" s="132"/>
      <c r="G196" s="129"/>
      <c r="H196" s="132"/>
      <c r="I196" s="129"/>
      <c r="J196" s="126"/>
      <c r="K196" s="79" t="s">
        <v>217</v>
      </c>
      <c r="L196" s="87">
        <v>100</v>
      </c>
      <c r="M196" s="87">
        <v>100</v>
      </c>
      <c r="N196" s="87">
        <v>100</v>
      </c>
      <c r="O196" s="108">
        <f>N196/M196</f>
        <v>1</v>
      </c>
      <c r="P196" s="72">
        <f t="shared" si="156"/>
        <v>0</v>
      </c>
      <c r="Q196" s="74">
        <f t="shared" si="157"/>
        <v>0</v>
      </c>
      <c r="R196" s="71"/>
    </row>
    <row r="197" spans="1:19" ht="154.5" customHeight="1" x14ac:dyDescent="0.2">
      <c r="A197" s="120"/>
      <c r="B197" s="138"/>
      <c r="C197" s="135"/>
      <c r="D197" s="132"/>
      <c r="E197" s="132"/>
      <c r="F197" s="132"/>
      <c r="G197" s="129"/>
      <c r="H197" s="132"/>
      <c r="I197" s="129"/>
      <c r="J197" s="126"/>
      <c r="K197" s="79" t="s">
        <v>218</v>
      </c>
      <c r="L197" s="87">
        <v>43</v>
      </c>
      <c r="M197" s="87">
        <v>43</v>
      </c>
      <c r="N197" s="90">
        <f>354/826*100</f>
        <v>43</v>
      </c>
      <c r="O197" s="108">
        <f t="shared" si="151"/>
        <v>1</v>
      </c>
      <c r="P197" s="72">
        <f t="shared" ref="P197:P198" si="158">N197-M197</f>
        <v>0</v>
      </c>
      <c r="Q197" s="74">
        <f t="shared" ref="Q197:Q198" si="159">P197/M197</f>
        <v>0</v>
      </c>
      <c r="R197" s="71"/>
    </row>
    <row r="198" spans="1:19" ht="147" customHeight="1" x14ac:dyDescent="0.2">
      <c r="A198" s="121"/>
      <c r="B198" s="139"/>
      <c r="C198" s="136"/>
      <c r="D198" s="133"/>
      <c r="E198" s="133"/>
      <c r="F198" s="133"/>
      <c r="G198" s="130"/>
      <c r="H198" s="133"/>
      <c r="I198" s="130"/>
      <c r="J198" s="127"/>
      <c r="K198" s="79" t="s">
        <v>219</v>
      </c>
      <c r="L198" s="87">
        <v>100</v>
      </c>
      <c r="M198" s="87">
        <v>100</v>
      </c>
      <c r="N198" s="87">
        <v>100</v>
      </c>
      <c r="O198" s="108">
        <f>N198/M198</f>
        <v>1</v>
      </c>
      <c r="P198" s="72">
        <f t="shared" si="158"/>
        <v>0</v>
      </c>
      <c r="Q198" s="74">
        <f t="shared" si="159"/>
        <v>0</v>
      </c>
      <c r="R198" s="71"/>
    </row>
    <row r="199" spans="1:19" ht="101.25" customHeight="1" x14ac:dyDescent="0.2">
      <c r="A199" s="122"/>
      <c r="B199" s="122"/>
      <c r="C199" s="122"/>
      <c r="D199" s="122"/>
      <c r="E199" s="122"/>
      <c r="F199" s="122"/>
      <c r="G199" s="122"/>
      <c r="H199" s="122"/>
      <c r="I199" s="122"/>
      <c r="J199" s="122"/>
      <c r="K199" s="79" t="s">
        <v>220</v>
      </c>
      <c r="L199" s="87">
        <v>100</v>
      </c>
      <c r="M199" s="87">
        <v>100</v>
      </c>
      <c r="N199" s="87">
        <v>100</v>
      </c>
      <c r="O199" s="108">
        <f t="shared" si="151"/>
        <v>1</v>
      </c>
      <c r="P199" s="72">
        <f t="shared" ref="P199" si="160">N199-M199</f>
        <v>0</v>
      </c>
      <c r="Q199" s="74">
        <f t="shared" ref="Q199" si="161">P199/M199</f>
        <v>0</v>
      </c>
      <c r="R199" s="71"/>
    </row>
    <row r="200" spans="1:19" ht="52.5" customHeight="1" x14ac:dyDescent="0.2">
      <c r="A200" s="123"/>
      <c r="B200" s="123"/>
      <c r="C200" s="123"/>
      <c r="D200" s="123"/>
      <c r="E200" s="123"/>
      <c r="F200" s="123"/>
      <c r="G200" s="123"/>
      <c r="H200" s="123"/>
      <c r="I200" s="123"/>
      <c r="J200" s="123"/>
      <c r="K200" s="99" t="s">
        <v>31</v>
      </c>
      <c r="L200" s="87">
        <v>25</v>
      </c>
      <c r="M200" s="87">
        <v>25</v>
      </c>
      <c r="N200" s="87">
        <v>25</v>
      </c>
      <c r="O200" s="108">
        <f t="shared" si="151"/>
        <v>1</v>
      </c>
      <c r="P200" s="72">
        <f t="shared" ref="P200" si="162">N200-M200</f>
        <v>0</v>
      </c>
      <c r="Q200" s="74">
        <f t="shared" ref="Q200" si="163">P200/M200</f>
        <v>0</v>
      </c>
      <c r="R200" s="71"/>
    </row>
    <row r="201" spans="1:19" ht="79.5" customHeight="1" x14ac:dyDescent="0.2">
      <c r="A201" s="123"/>
      <c r="B201" s="123"/>
      <c r="C201" s="123"/>
      <c r="D201" s="123"/>
      <c r="E201" s="123"/>
      <c r="F201" s="123"/>
      <c r="G201" s="123"/>
      <c r="H201" s="123"/>
      <c r="I201" s="123"/>
      <c r="J201" s="123"/>
      <c r="K201" s="79" t="s">
        <v>32</v>
      </c>
      <c r="L201" s="87">
        <v>95</v>
      </c>
      <c r="M201" s="87">
        <v>95</v>
      </c>
      <c r="N201" s="34">
        <f>1520483832.14/1550669295.11*100</f>
        <v>98.05</v>
      </c>
      <c r="O201" s="108">
        <v>1</v>
      </c>
      <c r="P201" s="72">
        <v>0</v>
      </c>
      <c r="Q201" s="74">
        <f t="shared" ref="Q201" si="164">P201/M201</f>
        <v>0</v>
      </c>
      <c r="R201" s="71"/>
      <c r="S201" s="7"/>
    </row>
    <row r="202" spans="1:19" ht="134.25" customHeight="1" x14ac:dyDescent="0.2">
      <c r="A202" s="123"/>
      <c r="B202" s="123"/>
      <c r="C202" s="123"/>
      <c r="D202" s="123"/>
      <c r="E202" s="123"/>
      <c r="F202" s="123"/>
      <c r="G202" s="123"/>
      <c r="H202" s="123"/>
      <c r="I202" s="123"/>
      <c r="J202" s="123"/>
      <c r="K202" s="79" t="s">
        <v>561</v>
      </c>
      <c r="L202" s="87" t="s">
        <v>34</v>
      </c>
      <c r="M202" s="87" t="s">
        <v>130</v>
      </c>
      <c r="N202" s="87">
        <v>168.08</v>
      </c>
      <c r="O202" s="108">
        <f>N202/105</f>
        <v>1.6008</v>
      </c>
      <c r="P202" s="13">
        <f>168.1-105</f>
        <v>63.1</v>
      </c>
      <c r="Q202" s="88">
        <f>P202/105</f>
        <v>0.60099999999999998</v>
      </c>
      <c r="R202" s="71" t="s">
        <v>583</v>
      </c>
    </row>
    <row r="203" spans="1:19" ht="49.5" customHeight="1" x14ac:dyDescent="0.2">
      <c r="A203" s="123"/>
      <c r="B203" s="123"/>
      <c r="C203" s="123"/>
      <c r="D203" s="123"/>
      <c r="E203" s="123"/>
      <c r="F203" s="123"/>
      <c r="G203" s="123"/>
      <c r="H203" s="123"/>
      <c r="I203" s="123"/>
      <c r="J203" s="123"/>
      <c r="K203" s="79" t="s">
        <v>562</v>
      </c>
      <c r="L203" s="87" t="s">
        <v>35</v>
      </c>
      <c r="M203" s="87" t="s">
        <v>35</v>
      </c>
      <c r="N203" s="87" t="s">
        <v>35</v>
      </c>
      <c r="O203" s="108">
        <v>1</v>
      </c>
      <c r="P203" s="87">
        <v>0</v>
      </c>
      <c r="Q203" s="88">
        <v>0</v>
      </c>
      <c r="R203" s="71"/>
    </row>
    <row r="204" spans="1:19" ht="93" customHeight="1" x14ac:dyDescent="0.2">
      <c r="A204" s="124"/>
      <c r="B204" s="124"/>
      <c r="C204" s="124"/>
      <c r="D204" s="124"/>
      <c r="E204" s="124"/>
      <c r="F204" s="124"/>
      <c r="G204" s="124"/>
      <c r="H204" s="124"/>
      <c r="I204" s="124"/>
      <c r="J204" s="124"/>
      <c r="K204" s="79" t="s">
        <v>115</v>
      </c>
      <c r="L204" s="87" t="s">
        <v>35</v>
      </c>
      <c r="M204" s="87" t="s">
        <v>35</v>
      </c>
      <c r="N204" s="87" t="s">
        <v>35</v>
      </c>
      <c r="O204" s="108">
        <v>1</v>
      </c>
      <c r="P204" s="87">
        <v>0</v>
      </c>
      <c r="Q204" s="88">
        <v>0</v>
      </c>
      <c r="R204" s="71"/>
    </row>
    <row r="205" spans="1:19" ht="57" customHeight="1" x14ac:dyDescent="0.2">
      <c r="A205" s="155" t="s">
        <v>222</v>
      </c>
      <c r="B205" s="153" t="s">
        <v>5</v>
      </c>
      <c r="C205" s="71" t="s">
        <v>154</v>
      </c>
      <c r="D205" s="73">
        <f t="shared" ref="D205:F205" si="165">D206</f>
        <v>24569621.449999999</v>
      </c>
      <c r="E205" s="73">
        <f t="shared" si="165"/>
        <v>23658821.449999999</v>
      </c>
      <c r="F205" s="73">
        <f t="shared" si="165"/>
        <v>20424508.280000001</v>
      </c>
      <c r="G205" s="111">
        <f>F205/E205</f>
        <v>0.86329999999999996</v>
      </c>
      <c r="H205" s="73">
        <f t="shared" ref="H205:H213" si="166">F205-E205</f>
        <v>-3234313.17</v>
      </c>
      <c r="I205" s="74">
        <f t="shared" ref="I205:I214" si="167">H205/E205</f>
        <v>-0.13669999999999999</v>
      </c>
      <c r="J205" s="149" t="s">
        <v>582</v>
      </c>
      <c r="K205" s="158" t="s">
        <v>36</v>
      </c>
      <c r="L205" s="195">
        <v>6</v>
      </c>
      <c r="M205" s="195">
        <v>6</v>
      </c>
      <c r="N205" s="195">
        <v>6</v>
      </c>
      <c r="O205" s="128">
        <f t="shared" si="151"/>
        <v>1</v>
      </c>
      <c r="P205" s="195">
        <f>N205-M205</f>
        <v>0</v>
      </c>
      <c r="Q205" s="196">
        <f>P205/M205</f>
        <v>0</v>
      </c>
      <c r="R205" s="155"/>
    </row>
    <row r="206" spans="1:19" ht="63.75" customHeight="1" x14ac:dyDescent="0.2">
      <c r="A206" s="155"/>
      <c r="B206" s="153"/>
      <c r="C206" s="84" t="s">
        <v>138</v>
      </c>
      <c r="D206" s="73">
        <v>24569621.449999999</v>
      </c>
      <c r="E206" s="73">
        <v>23658821.449999999</v>
      </c>
      <c r="F206" s="73">
        <v>20424508.280000001</v>
      </c>
      <c r="G206" s="111">
        <f t="shared" ref="G206:G214" si="168">F206/E206</f>
        <v>0.86329999999999996</v>
      </c>
      <c r="H206" s="73">
        <f t="shared" si="166"/>
        <v>-3234313.17</v>
      </c>
      <c r="I206" s="74">
        <f t="shared" si="167"/>
        <v>-0.13669999999999999</v>
      </c>
      <c r="J206" s="198"/>
      <c r="K206" s="158"/>
      <c r="L206" s="195"/>
      <c r="M206" s="195"/>
      <c r="N206" s="195"/>
      <c r="O206" s="130"/>
      <c r="P206" s="195"/>
      <c r="Q206" s="196"/>
      <c r="R206" s="155"/>
    </row>
    <row r="207" spans="1:19" ht="83.25" customHeight="1" x14ac:dyDescent="0.2">
      <c r="A207" s="151" t="s">
        <v>78</v>
      </c>
      <c r="B207" s="153" t="s">
        <v>5</v>
      </c>
      <c r="C207" s="71" t="s">
        <v>154</v>
      </c>
      <c r="D207" s="73">
        <f t="shared" ref="D207:F207" si="169">D208</f>
        <v>2631900</v>
      </c>
      <c r="E207" s="73">
        <f t="shared" si="169"/>
        <v>2933700</v>
      </c>
      <c r="F207" s="73">
        <f t="shared" si="169"/>
        <v>2932680.64</v>
      </c>
      <c r="G207" s="111">
        <f t="shared" si="168"/>
        <v>0.99970000000000003</v>
      </c>
      <c r="H207" s="73">
        <f t="shared" si="166"/>
        <v>-1019.36</v>
      </c>
      <c r="I207" s="74">
        <f t="shared" si="167"/>
        <v>-2.9999999999999997E-4</v>
      </c>
      <c r="J207" s="149"/>
      <c r="K207" s="158" t="s">
        <v>221</v>
      </c>
      <c r="L207" s="195">
        <v>822</v>
      </c>
      <c r="M207" s="195">
        <v>892</v>
      </c>
      <c r="N207" s="195">
        <v>892</v>
      </c>
      <c r="O207" s="128">
        <f t="shared" si="151"/>
        <v>1</v>
      </c>
      <c r="P207" s="195">
        <f t="shared" ref="P207" si="170">N207-M207</f>
        <v>0</v>
      </c>
      <c r="Q207" s="196">
        <f t="shared" ref="Q207" si="171">P207/M207</f>
        <v>0</v>
      </c>
      <c r="R207" s="158"/>
    </row>
    <row r="208" spans="1:19" ht="102" customHeight="1" x14ac:dyDescent="0.2">
      <c r="A208" s="197"/>
      <c r="B208" s="153"/>
      <c r="C208" s="84" t="s">
        <v>138</v>
      </c>
      <c r="D208" s="73">
        <v>2631900</v>
      </c>
      <c r="E208" s="73">
        <v>2933700</v>
      </c>
      <c r="F208" s="73">
        <v>2932680.64</v>
      </c>
      <c r="G208" s="111">
        <f t="shared" si="168"/>
        <v>0.99970000000000003</v>
      </c>
      <c r="H208" s="73">
        <f t="shared" si="166"/>
        <v>-1019.36</v>
      </c>
      <c r="I208" s="74">
        <f t="shared" si="167"/>
        <v>-2.9999999999999997E-4</v>
      </c>
      <c r="J208" s="150"/>
      <c r="K208" s="158"/>
      <c r="L208" s="195"/>
      <c r="M208" s="195"/>
      <c r="N208" s="195"/>
      <c r="O208" s="130"/>
      <c r="P208" s="195"/>
      <c r="Q208" s="196"/>
      <c r="R208" s="158"/>
    </row>
    <row r="209" spans="1:18" ht="42.75" customHeight="1" x14ac:dyDescent="0.2">
      <c r="A209" s="155" t="s">
        <v>67</v>
      </c>
      <c r="B209" s="153" t="s">
        <v>5</v>
      </c>
      <c r="C209" s="71" t="s">
        <v>154</v>
      </c>
      <c r="D209" s="73">
        <f t="shared" ref="D209:F209" si="172">D210</f>
        <v>691475</v>
      </c>
      <c r="E209" s="73">
        <f t="shared" si="172"/>
        <v>691475</v>
      </c>
      <c r="F209" s="73">
        <f t="shared" si="172"/>
        <v>691475</v>
      </c>
      <c r="G209" s="111">
        <f t="shared" si="168"/>
        <v>1</v>
      </c>
      <c r="H209" s="73">
        <f t="shared" si="166"/>
        <v>0</v>
      </c>
      <c r="I209" s="74">
        <f t="shared" si="167"/>
        <v>0</v>
      </c>
      <c r="J209" s="149"/>
      <c r="K209" s="158" t="s">
        <v>37</v>
      </c>
      <c r="L209" s="195">
        <v>100</v>
      </c>
      <c r="M209" s="195">
        <v>100</v>
      </c>
      <c r="N209" s="195">
        <v>100</v>
      </c>
      <c r="O209" s="128">
        <f>N209/M209</f>
        <v>1</v>
      </c>
      <c r="P209" s="195">
        <f t="shared" ref="P209" si="173">N209-M209</f>
        <v>0</v>
      </c>
      <c r="Q209" s="196">
        <f t="shared" ref="Q209" si="174">P209/M209</f>
        <v>0</v>
      </c>
      <c r="R209" s="155"/>
    </row>
    <row r="210" spans="1:18" ht="95.25" customHeight="1" x14ac:dyDescent="0.2">
      <c r="A210" s="155"/>
      <c r="B210" s="153"/>
      <c r="C210" s="84" t="s">
        <v>138</v>
      </c>
      <c r="D210" s="73">
        <v>691475</v>
      </c>
      <c r="E210" s="73">
        <v>691475</v>
      </c>
      <c r="F210" s="73">
        <v>691475</v>
      </c>
      <c r="G210" s="111">
        <f t="shared" si="168"/>
        <v>1</v>
      </c>
      <c r="H210" s="73">
        <f t="shared" si="166"/>
        <v>0</v>
      </c>
      <c r="I210" s="74">
        <f t="shared" si="167"/>
        <v>0</v>
      </c>
      <c r="J210" s="150"/>
      <c r="K210" s="158"/>
      <c r="L210" s="195"/>
      <c r="M210" s="195"/>
      <c r="N210" s="195"/>
      <c r="O210" s="130"/>
      <c r="P210" s="195"/>
      <c r="Q210" s="196"/>
      <c r="R210" s="155"/>
    </row>
    <row r="211" spans="1:18" ht="106.5" customHeight="1" x14ac:dyDescent="0.2">
      <c r="A211" s="155" t="s">
        <v>116</v>
      </c>
      <c r="B211" s="153" t="s">
        <v>7</v>
      </c>
      <c r="C211" s="71" t="s">
        <v>154</v>
      </c>
      <c r="D211" s="73">
        <f>D212</f>
        <v>3718919.52</v>
      </c>
      <c r="E211" s="73">
        <f t="shared" ref="E211:F211" si="175">E212</f>
        <v>4302173.5199999996</v>
      </c>
      <c r="F211" s="73">
        <f t="shared" si="175"/>
        <v>4027904.39</v>
      </c>
      <c r="G211" s="111">
        <f t="shared" si="168"/>
        <v>0.93620000000000003</v>
      </c>
      <c r="H211" s="73">
        <f t="shared" si="166"/>
        <v>-274269.13</v>
      </c>
      <c r="I211" s="74">
        <f t="shared" si="167"/>
        <v>-6.3799999999999996E-2</v>
      </c>
      <c r="J211" s="149" t="s">
        <v>584</v>
      </c>
      <c r="K211" s="158" t="s">
        <v>38</v>
      </c>
      <c r="L211" s="195">
        <v>100</v>
      </c>
      <c r="M211" s="195">
        <v>100</v>
      </c>
      <c r="N211" s="195">
        <v>100</v>
      </c>
      <c r="O211" s="128">
        <f t="shared" si="151"/>
        <v>1</v>
      </c>
      <c r="P211" s="195">
        <f t="shared" ref="P211" si="176">N211-M211</f>
        <v>0</v>
      </c>
      <c r="Q211" s="196">
        <f t="shared" ref="Q211" si="177">P211/M211</f>
        <v>0</v>
      </c>
      <c r="R211" s="199"/>
    </row>
    <row r="212" spans="1:18" ht="70.5" customHeight="1" x14ac:dyDescent="0.2">
      <c r="A212" s="155"/>
      <c r="B212" s="153"/>
      <c r="C212" s="84" t="s">
        <v>138</v>
      </c>
      <c r="D212" s="73">
        <v>3718919.52</v>
      </c>
      <c r="E212" s="73">
        <v>4302173.5199999996</v>
      </c>
      <c r="F212" s="73">
        <v>4027904.39</v>
      </c>
      <c r="G212" s="111">
        <f t="shared" si="168"/>
        <v>0.93620000000000003</v>
      </c>
      <c r="H212" s="73">
        <f t="shared" si="166"/>
        <v>-274269.13</v>
      </c>
      <c r="I212" s="74">
        <f t="shared" si="167"/>
        <v>-6.3799999999999996E-2</v>
      </c>
      <c r="J212" s="150"/>
      <c r="K212" s="158"/>
      <c r="L212" s="195"/>
      <c r="M212" s="195"/>
      <c r="N212" s="195"/>
      <c r="O212" s="130"/>
      <c r="P212" s="195"/>
      <c r="Q212" s="196"/>
      <c r="R212" s="199"/>
    </row>
    <row r="213" spans="1:18" ht="35.25" customHeight="1" x14ac:dyDescent="0.2">
      <c r="A213" s="155" t="s">
        <v>184</v>
      </c>
      <c r="B213" s="153"/>
      <c r="C213" s="71" t="s">
        <v>154</v>
      </c>
      <c r="D213" s="73">
        <f>D214</f>
        <v>440110798.30000001</v>
      </c>
      <c r="E213" s="73">
        <f t="shared" ref="E213:F213" si="178">E214</f>
        <v>441127977.30000001</v>
      </c>
      <c r="F213" s="73">
        <f t="shared" si="178"/>
        <v>428360725.55000001</v>
      </c>
      <c r="G213" s="111">
        <f t="shared" si="168"/>
        <v>0.97109999999999996</v>
      </c>
      <c r="H213" s="73">
        <f t="shared" si="166"/>
        <v>-12767251.75</v>
      </c>
      <c r="I213" s="74">
        <f t="shared" si="167"/>
        <v>-2.8899999999999999E-2</v>
      </c>
      <c r="J213" s="153" t="s">
        <v>9</v>
      </c>
      <c r="K213" s="161" t="s">
        <v>9</v>
      </c>
      <c r="L213" s="153" t="s">
        <v>9</v>
      </c>
      <c r="M213" s="153" t="s">
        <v>9</v>
      </c>
      <c r="N213" s="153" t="s">
        <v>9</v>
      </c>
      <c r="O213" s="153" t="s">
        <v>9</v>
      </c>
      <c r="P213" s="153" t="s">
        <v>9</v>
      </c>
      <c r="Q213" s="153" t="s">
        <v>9</v>
      </c>
      <c r="R213" s="153" t="s">
        <v>9</v>
      </c>
    </row>
    <row r="214" spans="1:18" ht="50.25" customHeight="1" x14ac:dyDescent="0.2">
      <c r="A214" s="155"/>
      <c r="B214" s="153"/>
      <c r="C214" s="84" t="s">
        <v>138</v>
      </c>
      <c r="D214" s="73">
        <f>D212+D210+D208+D206+D190</f>
        <v>440110798.30000001</v>
      </c>
      <c r="E214" s="73">
        <f>E212+E210+E208+E206+E190</f>
        <v>441127977.30000001</v>
      </c>
      <c r="F214" s="73">
        <f>F212+F210+F208+F206+F190</f>
        <v>428360725.55000001</v>
      </c>
      <c r="G214" s="111">
        <f t="shared" si="168"/>
        <v>0.97109999999999996</v>
      </c>
      <c r="H214" s="73">
        <f>F214-E214</f>
        <v>-12767251.75</v>
      </c>
      <c r="I214" s="74">
        <f t="shared" si="167"/>
        <v>-2.8899999999999999E-2</v>
      </c>
      <c r="J214" s="153"/>
      <c r="K214" s="161"/>
      <c r="L214" s="153"/>
      <c r="M214" s="153"/>
      <c r="N214" s="153"/>
      <c r="O214" s="153"/>
      <c r="P214" s="153"/>
      <c r="Q214" s="153"/>
      <c r="R214" s="153"/>
    </row>
    <row r="215" spans="1:18" ht="15.75" customHeight="1" x14ac:dyDescent="0.2">
      <c r="A215" s="155" t="s">
        <v>39</v>
      </c>
      <c r="B215" s="155"/>
      <c r="C215" s="155"/>
      <c r="D215" s="155"/>
      <c r="E215" s="155"/>
      <c r="F215" s="155"/>
      <c r="G215" s="155"/>
      <c r="H215" s="155"/>
      <c r="I215" s="155"/>
      <c r="J215" s="155"/>
      <c r="K215" s="155"/>
      <c r="L215" s="155"/>
      <c r="M215" s="155"/>
      <c r="N215" s="155"/>
      <c r="O215" s="155"/>
      <c r="P215" s="155"/>
      <c r="Q215" s="155"/>
      <c r="R215" s="155"/>
    </row>
    <row r="216" spans="1:18" ht="101.25" customHeight="1" x14ac:dyDescent="0.2">
      <c r="A216" s="155" t="s">
        <v>79</v>
      </c>
      <c r="B216" s="153" t="s">
        <v>5</v>
      </c>
      <c r="C216" s="71" t="s">
        <v>154</v>
      </c>
      <c r="D216" s="73">
        <f t="shared" ref="D216:F216" si="179">D217</f>
        <v>397554363</v>
      </c>
      <c r="E216" s="73">
        <f t="shared" si="179"/>
        <v>438785253</v>
      </c>
      <c r="F216" s="73">
        <f t="shared" si="179"/>
        <v>400903864</v>
      </c>
      <c r="G216" s="111">
        <f>F216/E216</f>
        <v>0.91369999999999996</v>
      </c>
      <c r="H216" s="73">
        <f t="shared" ref="H216:H236" si="180">F216-E216</f>
        <v>-37881389</v>
      </c>
      <c r="I216" s="74">
        <f t="shared" ref="I216:I241" si="181">H216/E216</f>
        <v>-8.6300000000000002E-2</v>
      </c>
      <c r="J216" s="149" t="s">
        <v>586</v>
      </c>
      <c r="K216" s="158" t="s">
        <v>61</v>
      </c>
      <c r="L216" s="195">
        <v>100</v>
      </c>
      <c r="M216" s="195">
        <v>100</v>
      </c>
      <c r="N216" s="195">
        <v>100</v>
      </c>
      <c r="O216" s="200">
        <f>N216/M216</f>
        <v>1</v>
      </c>
      <c r="P216" s="195">
        <f t="shared" ref="P216" si="182">N216-M216</f>
        <v>0</v>
      </c>
      <c r="Q216" s="196">
        <f t="shared" ref="Q216" si="183">P216/M216</f>
        <v>0</v>
      </c>
      <c r="R216" s="155"/>
    </row>
    <row r="217" spans="1:18" ht="75" customHeight="1" x14ac:dyDescent="0.2">
      <c r="A217" s="155"/>
      <c r="B217" s="153"/>
      <c r="C217" s="84" t="s">
        <v>137</v>
      </c>
      <c r="D217" s="73">
        <v>397554363</v>
      </c>
      <c r="E217" s="73">
        <v>438785253</v>
      </c>
      <c r="F217" s="73">
        <v>400903864</v>
      </c>
      <c r="G217" s="111">
        <f t="shared" ref="G217:G236" si="184">F217/E217</f>
        <v>0.91369999999999996</v>
      </c>
      <c r="H217" s="73">
        <f t="shared" si="180"/>
        <v>-37881389</v>
      </c>
      <c r="I217" s="74">
        <f t="shared" si="181"/>
        <v>-8.6300000000000002E-2</v>
      </c>
      <c r="J217" s="198"/>
      <c r="K217" s="158"/>
      <c r="L217" s="195"/>
      <c r="M217" s="195"/>
      <c r="N217" s="195"/>
      <c r="O217" s="201"/>
      <c r="P217" s="195"/>
      <c r="Q217" s="196"/>
      <c r="R217" s="155"/>
    </row>
    <row r="218" spans="1:18" ht="27.75" customHeight="1" x14ac:dyDescent="0.2">
      <c r="A218" s="191" t="s">
        <v>563</v>
      </c>
      <c r="B218" s="153" t="s">
        <v>5</v>
      </c>
      <c r="C218" s="71" t="s">
        <v>154</v>
      </c>
      <c r="D218" s="73">
        <f t="shared" ref="D218:F218" si="185">D219</f>
        <v>74219500</v>
      </c>
      <c r="E218" s="73">
        <f t="shared" si="185"/>
        <v>74219500</v>
      </c>
      <c r="F218" s="73">
        <f t="shared" si="185"/>
        <v>74003223.980000004</v>
      </c>
      <c r="G218" s="111">
        <f t="shared" si="184"/>
        <v>0.99709999999999999</v>
      </c>
      <c r="H218" s="73">
        <f t="shared" si="180"/>
        <v>-216276.02</v>
      </c>
      <c r="I218" s="74">
        <f t="shared" si="181"/>
        <v>-2.8999999999999998E-3</v>
      </c>
      <c r="J218" s="163"/>
      <c r="K218" s="158" t="s">
        <v>40</v>
      </c>
      <c r="L218" s="203">
        <v>2300</v>
      </c>
      <c r="M218" s="203">
        <v>2300</v>
      </c>
      <c r="N218" s="203">
        <v>2432</v>
      </c>
      <c r="O218" s="200">
        <f t="shared" ref="O218:O220" si="186">N218/M218</f>
        <v>1.0573999999999999</v>
      </c>
      <c r="P218" s="195">
        <f t="shared" ref="P218" si="187">N218-M218</f>
        <v>132</v>
      </c>
      <c r="Q218" s="196">
        <f t="shared" ref="Q218" si="188">P218/M218</f>
        <v>5.74E-2</v>
      </c>
      <c r="R218" s="202" t="s">
        <v>585</v>
      </c>
    </row>
    <row r="219" spans="1:18" ht="73.5" customHeight="1" x14ac:dyDescent="0.2">
      <c r="A219" s="191"/>
      <c r="B219" s="153"/>
      <c r="C219" s="84" t="s">
        <v>137</v>
      </c>
      <c r="D219" s="73">
        <v>74219500</v>
      </c>
      <c r="E219" s="73">
        <v>74219500</v>
      </c>
      <c r="F219" s="73">
        <v>74003223.980000004</v>
      </c>
      <c r="G219" s="111">
        <f t="shared" si="184"/>
        <v>0.99709999999999999</v>
      </c>
      <c r="H219" s="73">
        <f t="shared" si="180"/>
        <v>-216276.02</v>
      </c>
      <c r="I219" s="74">
        <f t="shared" si="181"/>
        <v>-2.8999999999999998E-3</v>
      </c>
      <c r="J219" s="156"/>
      <c r="K219" s="158"/>
      <c r="L219" s="203"/>
      <c r="M219" s="203"/>
      <c r="N219" s="203"/>
      <c r="O219" s="201"/>
      <c r="P219" s="195"/>
      <c r="Q219" s="196"/>
      <c r="R219" s="202"/>
    </row>
    <row r="220" spans="1:18" ht="66.75" customHeight="1" x14ac:dyDescent="0.2">
      <c r="A220" s="155" t="s">
        <v>68</v>
      </c>
      <c r="B220" s="153" t="s">
        <v>5</v>
      </c>
      <c r="C220" s="71" t="s">
        <v>154</v>
      </c>
      <c r="D220" s="73">
        <f t="shared" ref="D220:F220" si="189">D221</f>
        <v>299792084</v>
      </c>
      <c r="E220" s="73">
        <f t="shared" si="189"/>
        <v>213534084</v>
      </c>
      <c r="F220" s="73">
        <f t="shared" si="189"/>
        <v>207924426.69</v>
      </c>
      <c r="G220" s="111">
        <f t="shared" si="184"/>
        <v>0.97370000000000001</v>
      </c>
      <c r="H220" s="73">
        <f t="shared" si="180"/>
        <v>-5609657.3099999996</v>
      </c>
      <c r="I220" s="74">
        <f t="shared" si="181"/>
        <v>-2.63E-2</v>
      </c>
      <c r="J220" s="149"/>
      <c r="K220" s="158" t="s">
        <v>62</v>
      </c>
      <c r="L220" s="195">
        <v>100</v>
      </c>
      <c r="M220" s="195">
        <v>100</v>
      </c>
      <c r="N220" s="195">
        <v>100</v>
      </c>
      <c r="O220" s="200">
        <f t="shared" si="186"/>
        <v>1</v>
      </c>
      <c r="P220" s="195">
        <f t="shared" ref="P220" si="190">N220-M220</f>
        <v>0</v>
      </c>
      <c r="Q220" s="196">
        <f t="shared" ref="Q220" si="191">P220/M220</f>
        <v>0</v>
      </c>
      <c r="R220" s="155" t="s">
        <v>117</v>
      </c>
    </row>
    <row r="221" spans="1:18" ht="72" customHeight="1" x14ac:dyDescent="0.2">
      <c r="A221" s="155"/>
      <c r="B221" s="153"/>
      <c r="C221" s="84" t="s">
        <v>137</v>
      </c>
      <c r="D221" s="73">
        <v>299792084</v>
      </c>
      <c r="E221" s="73">
        <v>213534084</v>
      </c>
      <c r="F221" s="73">
        <v>207924426.69</v>
      </c>
      <c r="G221" s="111">
        <f t="shared" si="184"/>
        <v>0.97370000000000001</v>
      </c>
      <c r="H221" s="73">
        <f t="shared" si="180"/>
        <v>-5609657.3099999996</v>
      </c>
      <c r="I221" s="74">
        <f t="shared" si="181"/>
        <v>-2.63E-2</v>
      </c>
      <c r="J221" s="150"/>
      <c r="K221" s="158"/>
      <c r="L221" s="195"/>
      <c r="M221" s="195"/>
      <c r="N221" s="195"/>
      <c r="O221" s="201"/>
      <c r="P221" s="195"/>
      <c r="Q221" s="196"/>
      <c r="R221" s="155"/>
    </row>
    <row r="222" spans="1:18" ht="27" customHeight="1" x14ac:dyDescent="0.2">
      <c r="A222" s="155" t="s">
        <v>185</v>
      </c>
      <c r="B222" s="153"/>
      <c r="C222" s="71" t="s">
        <v>154</v>
      </c>
      <c r="D222" s="73">
        <f t="shared" ref="D222:F222" si="192">D223</f>
        <v>771565947</v>
      </c>
      <c r="E222" s="73">
        <f t="shared" si="192"/>
        <v>726538837</v>
      </c>
      <c r="F222" s="73">
        <f t="shared" si="192"/>
        <v>682831514.66999996</v>
      </c>
      <c r="G222" s="111">
        <f t="shared" si="184"/>
        <v>0.93979999999999997</v>
      </c>
      <c r="H222" s="73">
        <f t="shared" si="180"/>
        <v>-43707322.329999998</v>
      </c>
      <c r="I222" s="74">
        <f t="shared" si="181"/>
        <v>-6.0199999999999997E-2</v>
      </c>
      <c r="J222" s="116" t="s">
        <v>9</v>
      </c>
      <c r="K222" s="116" t="s">
        <v>9</v>
      </c>
      <c r="L222" s="116" t="s">
        <v>9</v>
      </c>
      <c r="M222" s="116" t="s">
        <v>9</v>
      </c>
      <c r="N222" s="116" t="s">
        <v>9</v>
      </c>
      <c r="O222" s="116" t="s">
        <v>9</v>
      </c>
      <c r="P222" s="116" t="s">
        <v>9</v>
      </c>
      <c r="Q222" s="116" t="s">
        <v>9</v>
      </c>
      <c r="R222" s="116" t="s">
        <v>9</v>
      </c>
    </row>
    <row r="223" spans="1:18" ht="66.75" customHeight="1" x14ac:dyDescent="0.2">
      <c r="A223" s="155"/>
      <c r="B223" s="153"/>
      <c r="C223" s="84" t="s">
        <v>137</v>
      </c>
      <c r="D223" s="73">
        <f>D217+D219+D221</f>
        <v>771565947</v>
      </c>
      <c r="E223" s="73">
        <f t="shared" ref="E223:F223" si="193">E217+E219+E221</f>
        <v>726538837</v>
      </c>
      <c r="F223" s="73">
        <f t="shared" si="193"/>
        <v>682831514.66999996</v>
      </c>
      <c r="G223" s="111">
        <f t="shared" si="184"/>
        <v>0.93979999999999997</v>
      </c>
      <c r="H223" s="73">
        <f t="shared" si="180"/>
        <v>-43707322.329999998</v>
      </c>
      <c r="I223" s="74">
        <f t="shared" si="181"/>
        <v>-6.0199999999999997E-2</v>
      </c>
      <c r="J223" s="118"/>
      <c r="K223" s="118"/>
      <c r="L223" s="118"/>
      <c r="M223" s="118"/>
      <c r="N223" s="118"/>
      <c r="O223" s="118"/>
      <c r="P223" s="118"/>
      <c r="Q223" s="118"/>
      <c r="R223" s="118"/>
    </row>
    <row r="224" spans="1:18" ht="38.25" customHeight="1" x14ac:dyDescent="0.2">
      <c r="A224" s="155" t="s">
        <v>186</v>
      </c>
      <c r="B224" s="153"/>
      <c r="C224" s="71" t="s">
        <v>154</v>
      </c>
      <c r="D224" s="73">
        <f t="shared" ref="D224:F224" si="194">D225+D226</f>
        <v>1211676745.3</v>
      </c>
      <c r="E224" s="73">
        <f t="shared" si="194"/>
        <v>1167666814.3</v>
      </c>
      <c r="F224" s="73">
        <f t="shared" si="194"/>
        <v>1111192240.22</v>
      </c>
      <c r="G224" s="111">
        <f t="shared" si="184"/>
        <v>0.9516</v>
      </c>
      <c r="H224" s="73">
        <f t="shared" si="180"/>
        <v>-56474574.079999998</v>
      </c>
      <c r="I224" s="74">
        <f t="shared" si="181"/>
        <v>-4.8399999999999999E-2</v>
      </c>
      <c r="J224" s="116" t="s">
        <v>9</v>
      </c>
      <c r="K224" s="116" t="s">
        <v>9</v>
      </c>
      <c r="L224" s="116" t="s">
        <v>9</v>
      </c>
      <c r="M224" s="116" t="s">
        <v>9</v>
      </c>
      <c r="N224" s="116" t="s">
        <v>9</v>
      </c>
      <c r="O224" s="116" t="s">
        <v>9</v>
      </c>
      <c r="P224" s="116" t="s">
        <v>9</v>
      </c>
      <c r="Q224" s="116" t="s">
        <v>9</v>
      </c>
      <c r="R224" s="116" t="s">
        <v>9</v>
      </c>
    </row>
    <row r="225" spans="1:18" ht="75" customHeight="1" x14ac:dyDescent="0.2">
      <c r="A225" s="155"/>
      <c r="B225" s="153"/>
      <c r="C225" s="84" t="s">
        <v>137</v>
      </c>
      <c r="D225" s="73">
        <f>D223</f>
        <v>771565947</v>
      </c>
      <c r="E225" s="73">
        <f t="shared" ref="E225:F225" si="195">E223</f>
        <v>726538837</v>
      </c>
      <c r="F225" s="73">
        <f t="shared" si="195"/>
        <v>682831514.66999996</v>
      </c>
      <c r="G225" s="111">
        <f>F225/E225</f>
        <v>0.93979999999999997</v>
      </c>
      <c r="H225" s="73">
        <f t="shared" si="180"/>
        <v>-43707322.329999998</v>
      </c>
      <c r="I225" s="74">
        <f t="shared" si="181"/>
        <v>-6.0199999999999997E-2</v>
      </c>
      <c r="J225" s="117"/>
      <c r="K225" s="117"/>
      <c r="L225" s="117"/>
      <c r="M225" s="117"/>
      <c r="N225" s="117"/>
      <c r="O225" s="117"/>
      <c r="P225" s="117"/>
      <c r="Q225" s="117"/>
      <c r="R225" s="117"/>
    </row>
    <row r="226" spans="1:18" ht="45.75" customHeight="1" x14ac:dyDescent="0.2">
      <c r="A226" s="155"/>
      <c r="B226" s="153"/>
      <c r="C226" s="84" t="s">
        <v>138</v>
      </c>
      <c r="D226" s="73">
        <f>D214</f>
        <v>440110798.30000001</v>
      </c>
      <c r="E226" s="73">
        <f t="shared" ref="E226:F226" si="196">E214</f>
        <v>441127977.30000001</v>
      </c>
      <c r="F226" s="73">
        <f t="shared" si="196"/>
        <v>428360725.55000001</v>
      </c>
      <c r="G226" s="111">
        <f t="shared" si="184"/>
        <v>0.97109999999999996</v>
      </c>
      <c r="H226" s="73">
        <f t="shared" si="180"/>
        <v>-12767251.75</v>
      </c>
      <c r="I226" s="74">
        <f t="shared" si="181"/>
        <v>-2.8899999999999999E-2</v>
      </c>
      <c r="J226" s="118"/>
      <c r="K226" s="118"/>
      <c r="L226" s="118"/>
      <c r="M226" s="118"/>
      <c r="N226" s="118"/>
      <c r="O226" s="118"/>
      <c r="P226" s="118"/>
      <c r="Q226" s="118"/>
      <c r="R226" s="118"/>
    </row>
    <row r="227" spans="1:18" ht="31.5" customHeight="1" x14ac:dyDescent="0.2">
      <c r="A227" s="155" t="s">
        <v>187</v>
      </c>
      <c r="B227" s="153"/>
      <c r="C227" s="71" t="s">
        <v>154</v>
      </c>
      <c r="D227" s="73">
        <f>D229+D230+D231+D228</f>
        <v>11763427500.610001</v>
      </c>
      <c r="E227" s="73">
        <f t="shared" ref="E227:F227" si="197">E229+E230+E231+E228</f>
        <v>11782829719.450001</v>
      </c>
      <c r="F227" s="73">
        <f t="shared" si="197"/>
        <v>11502732830.209999</v>
      </c>
      <c r="G227" s="111">
        <f t="shared" si="184"/>
        <v>0.97619999999999996</v>
      </c>
      <c r="H227" s="73">
        <f t="shared" si="180"/>
        <v>-280096889.24000001</v>
      </c>
      <c r="I227" s="74">
        <f t="shared" si="181"/>
        <v>-2.3800000000000002E-2</v>
      </c>
      <c r="J227" s="116" t="s">
        <v>9</v>
      </c>
      <c r="K227" s="116" t="s">
        <v>9</v>
      </c>
      <c r="L227" s="116" t="s">
        <v>9</v>
      </c>
      <c r="M227" s="116" t="s">
        <v>9</v>
      </c>
      <c r="N227" s="116" t="s">
        <v>9</v>
      </c>
      <c r="O227" s="116" t="s">
        <v>9</v>
      </c>
      <c r="P227" s="116" t="s">
        <v>9</v>
      </c>
      <c r="Q227" s="116" t="s">
        <v>9</v>
      </c>
      <c r="R227" s="116" t="s">
        <v>9</v>
      </c>
    </row>
    <row r="228" spans="1:18" ht="75.75" customHeight="1" x14ac:dyDescent="0.2">
      <c r="A228" s="155"/>
      <c r="B228" s="153"/>
      <c r="C228" s="84" t="s">
        <v>224</v>
      </c>
      <c r="D228" s="73">
        <f>D233</f>
        <v>0</v>
      </c>
      <c r="E228" s="73">
        <f t="shared" ref="E228:F228" si="198">E233</f>
        <v>1200000</v>
      </c>
      <c r="F228" s="73">
        <f t="shared" si="198"/>
        <v>1200000</v>
      </c>
      <c r="G228" s="111">
        <f>F228/E228</f>
        <v>1</v>
      </c>
      <c r="H228" s="73">
        <f t="shared" si="180"/>
        <v>0</v>
      </c>
      <c r="I228" s="74">
        <f t="shared" si="181"/>
        <v>0</v>
      </c>
      <c r="J228" s="117"/>
      <c r="K228" s="117"/>
      <c r="L228" s="117"/>
      <c r="M228" s="117"/>
      <c r="N228" s="117"/>
      <c r="O228" s="117"/>
      <c r="P228" s="117"/>
      <c r="Q228" s="117"/>
      <c r="R228" s="117"/>
    </row>
    <row r="229" spans="1:18" ht="75.75" customHeight="1" x14ac:dyDescent="0.2">
      <c r="A229" s="152"/>
      <c r="B229" s="153"/>
      <c r="C229" s="84" t="s">
        <v>137</v>
      </c>
      <c r="D229" s="73">
        <f t="shared" ref="D229:F230" si="199">D225+D184+D165+D137+D54</f>
        <v>8585822643</v>
      </c>
      <c r="E229" s="73">
        <f t="shared" si="199"/>
        <v>8604840935</v>
      </c>
      <c r="F229" s="73">
        <f t="shared" si="199"/>
        <v>8554358434.8999996</v>
      </c>
      <c r="G229" s="111">
        <f t="shared" si="184"/>
        <v>0.99409999999999998</v>
      </c>
      <c r="H229" s="73">
        <f t="shared" si="180"/>
        <v>-50482500.100000001</v>
      </c>
      <c r="I229" s="74">
        <f t="shared" si="181"/>
        <v>-5.8999999999999999E-3</v>
      </c>
      <c r="J229" s="117"/>
      <c r="K229" s="117"/>
      <c r="L229" s="117"/>
      <c r="M229" s="117"/>
      <c r="N229" s="117"/>
      <c r="O229" s="117"/>
      <c r="P229" s="117"/>
      <c r="Q229" s="117"/>
      <c r="R229" s="117"/>
    </row>
    <row r="230" spans="1:18" ht="30.75" customHeight="1" x14ac:dyDescent="0.2">
      <c r="A230" s="152"/>
      <c r="B230" s="153"/>
      <c r="C230" s="84" t="s">
        <v>138</v>
      </c>
      <c r="D230" s="73">
        <f t="shared" si="199"/>
        <v>2509413582.6100001</v>
      </c>
      <c r="E230" s="73">
        <f t="shared" si="199"/>
        <v>2508597509.4499998</v>
      </c>
      <c r="F230" s="73">
        <f t="shared" si="199"/>
        <v>2419829512.4000001</v>
      </c>
      <c r="G230" s="111">
        <f t="shared" si="184"/>
        <v>0.96460000000000001</v>
      </c>
      <c r="H230" s="73">
        <f t="shared" si="180"/>
        <v>-88767997.049999997</v>
      </c>
      <c r="I230" s="74">
        <f t="shared" si="181"/>
        <v>-3.5400000000000001E-2</v>
      </c>
      <c r="J230" s="117"/>
      <c r="K230" s="117"/>
      <c r="L230" s="117"/>
      <c r="M230" s="117"/>
      <c r="N230" s="117"/>
      <c r="O230" s="117"/>
      <c r="P230" s="117"/>
      <c r="Q230" s="117"/>
      <c r="R230" s="117"/>
    </row>
    <row r="231" spans="1:18" ht="89.25" customHeight="1" x14ac:dyDescent="0.2">
      <c r="A231" s="152"/>
      <c r="B231" s="153"/>
      <c r="C231" s="84" t="s">
        <v>139</v>
      </c>
      <c r="D231" s="73">
        <f>D236</f>
        <v>668191275</v>
      </c>
      <c r="E231" s="73">
        <f t="shared" ref="E231:F231" si="200">E236</f>
        <v>668191275</v>
      </c>
      <c r="F231" s="73">
        <f t="shared" si="200"/>
        <v>527344882.91000003</v>
      </c>
      <c r="G231" s="111">
        <f t="shared" si="184"/>
        <v>0.78920000000000001</v>
      </c>
      <c r="H231" s="73">
        <f t="shared" si="180"/>
        <v>-140846392.09</v>
      </c>
      <c r="I231" s="74">
        <f t="shared" si="181"/>
        <v>-0.21079999999999999</v>
      </c>
      <c r="J231" s="118"/>
      <c r="K231" s="118"/>
      <c r="L231" s="118"/>
      <c r="M231" s="118"/>
      <c r="N231" s="118"/>
      <c r="O231" s="118"/>
      <c r="P231" s="118"/>
      <c r="Q231" s="118"/>
      <c r="R231" s="118"/>
    </row>
    <row r="232" spans="1:18" ht="39" customHeight="1" x14ac:dyDescent="0.2">
      <c r="A232" s="155" t="s">
        <v>188</v>
      </c>
      <c r="B232" s="153"/>
      <c r="C232" s="85" t="s">
        <v>156</v>
      </c>
      <c r="D232" s="73">
        <f>D234+D235+D236+D233</f>
        <v>10748075619.110001</v>
      </c>
      <c r="E232" s="73">
        <f>E234+E235+E236+E233</f>
        <v>10768572433.110001</v>
      </c>
      <c r="F232" s="73">
        <f t="shared" ref="F232" si="201">F234+F235+F236+F233</f>
        <v>10547835606.66</v>
      </c>
      <c r="G232" s="111">
        <f t="shared" si="184"/>
        <v>0.97950000000000004</v>
      </c>
      <c r="H232" s="73">
        <f>F232-E232</f>
        <v>-220736826.44999999</v>
      </c>
      <c r="I232" s="74">
        <f t="shared" si="181"/>
        <v>-2.0500000000000001E-2</v>
      </c>
      <c r="J232" s="116" t="s">
        <v>9</v>
      </c>
      <c r="K232" s="116" t="s">
        <v>9</v>
      </c>
      <c r="L232" s="116" t="s">
        <v>9</v>
      </c>
      <c r="M232" s="116" t="s">
        <v>9</v>
      </c>
      <c r="N232" s="116" t="s">
        <v>9</v>
      </c>
      <c r="O232" s="116" t="s">
        <v>9</v>
      </c>
      <c r="P232" s="116" t="s">
        <v>9</v>
      </c>
      <c r="Q232" s="116" t="s">
        <v>9</v>
      </c>
      <c r="R232" s="116" t="s">
        <v>9</v>
      </c>
    </row>
    <row r="233" spans="1:18" ht="81.75" customHeight="1" x14ac:dyDescent="0.2">
      <c r="A233" s="155"/>
      <c r="B233" s="153"/>
      <c r="C233" s="84" t="s">
        <v>224</v>
      </c>
      <c r="D233" s="73">
        <f>D37</f>
        <v>0</v>
      </c>
      <c r="E233" s="95">
        <f t="shared" ref="E233:F233" si="202">E37</f>
        <v>1200000</v>
      </c>
      <c r="F233" s="95">
        <f t="shared" si="202"/>
        <v>1200000</v>
      </c>
      <c r="G233" s="111">
        <f t="shared" si="184"/>
        <v>1</v>
      </c>
      <c r="H233" s="73">
        <f>F233-E233</f>
        <v>0</v>
      </c>
      <c r="I233" s="74">
        <f t="shared" si="181"/>
        <v>0</v>
      </c>
      <c r="J233" s="117"/>
      <c r="K233" s="117"/>
      <c r="L233" s="117"/>
      <c r="M233" s="117"/>
      <c r="N233" s="117"/>
      <c r="O233" s="117"/>
      <c r="P233" s="117"/>
      <c r="Q233" s="117"/>
      <c r="R233" s="117"/>
    </row>
    <row r="234" spans="1:18" ht="74.25" customHeight="1" x14ac:dyDescent="0.2">
      <c r="A234" s="155"/>
      <c r="B234" s="153"/>
      <c r="C234" s="84" t="s">
        <v>137</v>
      </c>
      <c r="D234" s="73">
        <f>D18+D30+D35+D96+D98+D100+D110+D112+D143+D152+D159+D171+D217+D219+D221+D61+D38</f>
        <v>8538364330</v>
      </c>
      <c r="E234" s="95">
        <f t="shared" ref="E234:F234" si="203">E18+E30+E35+E96+E98+E100+E110+E112+E143+E152+E159+E171+E217+E219+E221+E61+E38</f>
        <v>8557382622</v>
      </c>
      <c r="F234" s="95">
        <f t="shared" si="203"/>
        <v>8507566497.3500004</v>
      </c>
      <c r="G234" s="111">
        <f t="shared" si="184"/>
        <v>0.99419999999999997</v>
      </c>
      <c r="H234" s="73">
        <f>F234-E234</f>
        <v>-49816124.649999999</v>
      </c>
      <c r="I234" s="74">
        <f t="shared" si="181"/>
        <v>-5.7999999999999996E-3</v>
      </c>
      <c r="J234" s="117"/>
      <c r="K234" s="117"/>
      <c r="L234" s="117"/>
      <c r="M234" s="117"/>
      <c r="N234" s="117"/>
      <c r="O234" s="117"/>
      <c r="P234" s="117"/>
      <c r="Q234" s="117"/>
      <c r="R234" s="117"/>
    </row>
    <row r="235" spans="1:18" ht="48.75" customHeight="1" x14ac:dyDescent="0.2">
      <c r="A235" s="155"/>
      <c r="B235" s="153"/>
      <c r="C235" s="84" t="s">
        <v>138</v>
      </c>
      <c r="D235" s="73">
        <f>D19+D62+D101+D144+D153+D160+D174+D190+D206+D208+D210+2676012+D113+D39</f>
        <v>1541520014.1099999</v>
      </c>
      <c r="E235" s="95">
        <f t="shared" ref="E235:F235" si="204">E19+E62+E101+E144+E153+E160+E174+E190+E206+E208+E210+2676012+E113+E39</f>
        <v>1541798536.1099999</v>
      </c>
      <c r="F235" s="95">
        <f t="shared" si="204"/>
        <v>1511724226.4000001</v>
      </c>
      <c r="G235" s="111">
        <f t="shared" si="184"/>
        <v>0.98050000000000004</v>
      </c>
      <c r="H235" s="73">
        <f t="shared" si="180"/>
        <v>-30074309.710000001</v>
      </c>
      <c r="I235" s="74">
        <f t="shared" si="181"/>
        <v>-1.95E-2</v>
      </c>
      <c r="J235" s="117"/>
      <c r="K235" s="117"/>
      <c r="L235" s="117"/>
      <c r="M235" s="117"/>
      <c r="N235" s="117"/>
      <c r="O235" s="117"/>
      <c r="P235" s="117"/>
      <c r="Q235" s="117"/>
      <c r="R235" s="117"/>
    </row>
    <row r="236" spans="1:18" ht="96.75" customHeight="1" x14ac:dyDescent="0.2">
      <c r="A236" s="155"/>
      <c r="B236" s="153"/>
      <c r="C236" s="84" t="s">
        <v>139</v>
      </c>
      <c r="D236" s="73">
        <f>D56</f>
        <v>668191275</v>
      </c>
      <c r="E236" s="73">
        <f>E56</f>
        <v>668191275</v>
      </c>
      <c r="F236" s="73">
        <f>F56</f>
        <v>527344882.91000003</v>
      </c>
      <c r="G236" s="111">
        <f t="shared" si="184"/>
        <v>0.78920000000000001</v>
      </c>
      <c r="H236" s="73">
        <f t="shared" si="180"/>
        <v>-140846392.09</v>
      </c>
      <c r="I236" s="74">
        <f t="shared" si="181"/>
        <v>-0.21079999999999999</v>
      </c>
      <c r="J236" s="118"/>
      <c r="K236" s="118"/>
      <c r="L236" s="118"/>
      <c r="M236" s="118"/>
      <c r="N236" s="118"/>
      <c r="O236" s="118"/>
      <c r="P236" s="118"/>
      <c r="Q236" s="118"/>
      <c r="R236" s="118"/>
    </row>
    <row r="237" spans="1:18" ht="31.5" customHeight="1" x14ac:dyDescent="0.2">
      <c r="A237" s="155" t="s">
        <v>43</v>
      </c>
      <c r="B237" s="153"/>
      <c r="C237" s="85" t="s">
        <v>157</v>
      </c>
      <c r="D237" s="73">
        <f>D238+D239</f>
        <v>760112095.5</v>
      </c>
      <c r="E237" s="73">
        <f t="shared" ref="E237:F237" si="205">E238+E239</f>
        <v>759017500.34000003</v>
      </c>
      <c r="F237" s="73">
        <f t="shared" si="205"/>
        <v>704441345.99000001</v>
      </c>
      <c r="G237" s="111">
        <f>F237/E237</f>
        <v>0.92810000000000004</v>
      </c>
      <c r="H237" s="73">
        <f>F237-E237</f>
        <v>-54576154.350000001</v>
      </c>
      <c r="I237" s="74">
        <f t="shared" si="181"/>
        <v>-7.1900000000000006E-2</v>
      </c>
      <c r="J237" s="116" t="s">
        <v>9</v>
      </c>
      <c r="K237" s="116" t="s">
        <v>9</v>
      </c>
      <c r="L237" s="116" t="s">
        <v>9</v>
      </c>
      <c r="M237" s="116" t="s">
        <v>9</v>
      </c>
      <c r="N237" s="116" t="s">
        <v>9</v>
      </c>
      <c r="O237" s="116" t="s">
        <v>9</v>
      </c>
      <c r="P237" s="116" t="s">
        <v>9</v>
      </c>
      <c r="Q237" s="116" t="s">
        <v>9</v>
      </c>
      <c r="R237" s="116" t="s">
        <v>9</v>
      </c>
    </row>
    <row r="238" spans="1:18" ht="77.25" customHeight="1" x14ac:dyDescent="0.2">
      <c r="A238" s="155"/>
      <c r="B238" s="153"/>
      <c r="C238" s="84" t="s">
        <v>137</v>
      </c>
      <c r="D238" s="73">
        <f>D27+D103+D155</f>
        <v>47458313</v>
      </c>
      <c r="E238" s="73">
        <f>E27+E103+E155</f>
        <v>47458313</v>
      </c>
      <c r="F238" s="73">
        <f>F27+F103+F155</f>
        <v>46791937.549999997</v>
      </c>
      <c r="G238" s="111">
        <f>F238/E238</f>
        <v>0.98599999999999999</v>
      </c>
      <c r="H238" s="73">
        <f>F238-E238</f>
        <v>-666375.44999999995</v>
      </c>
      <c r="I238" s="74">
        <f t="shared" si="181"/>
        <v>-1.4E-2</v>
      </c>
      <c r="J238" s="117"/>
      <c r="K238" s="117"/>
      <c r="L238" s="117"/>
      <c r="M238" s="117"/>
      <c r="N238" s="117"/>
      <c r="O238" s="117"/>
      <c r="P238" s="117"/>
      <c r="Q238" s="117"/>
      <c r="R238" s="117"/>
    </row>
    <row r="239" spans="1:18" ht="44.25" customHeight="1" x14ac:dyDescent="0.2">
      <c r="A239" s="155"/>
      <c r="B239" s="153"/>
      <c r="C239" s="84" t="s">
        <v>138</v>
      </c>
      <c r="D239" s="73">
        <f>D28+D104+D156+D212+12334750.64</f>
        <v>712653782.5</v>
      </c>
      <c r="E239" s="73">
        <f>E28+E104+E156+E212+12334750.64</f>
        <v>711559187.34000003</v>
      </c>
      <c r="F239" s="73">
        <f>F28+F104+F156+F212+12230112.14</f>
        <v>657649408.44000006</v>
      </c>
      <c r="G239" s="111">
        <f t="shared" ref="G239:G241" si="206">F239/E239</f>
        <v>0.92420000000000002</v>
      </c>
      <c r="H239" s="73">
        <f>F239-E239</f>
        <v>-53909778.899999999</v>
      </c>
      <c r="I239" s="74">
        <f t="shared" si="181"/>
        <v>-7.5800000000000006E-2</v>
      </c>
      <c r="J239" s="118"/>
      <c r="K239" s="118"/>
      <c r="L239" s="118"/>
      <c r="M239" s="118"/>
      <c r="N239" s="118"/>
      <c r="O239" s="118"/>
      <c r="P239" s="118"/>
      <c r="Q239" s="118"/>
      <c r="R239" s="118"/>
    </row>
    <row r="240" spans="1:18" ht="39" customHeight="1" x14ac:dyDescent="0.2">
      <c r="A240" s="155" t="s">
        <v>44</v>
      </c>
      <c r="B240" s="153"/>
      <c r="C240" s="85" t="s">
        <v>154</v>
      </c>
      <c r="D240" s="73">
        <f>D241</f>
        <v>255239786</v>
      </c>
      <c r="E240" s="73">
        <f t="shared" ref="E240:F240" si="207">E241</f>
        <v>255239786</v>
      </c>
      <c r="F240" s="73">
        <f t="shared" si="207"/>
        <v>250455877.56</v>
      </c>
      <c r="G240" s="111">
        <f t="shared" si="206"/>
        <v>0.98129999999999995</v>
      </c>
      <c r="H240" s="73">
        <f t="shared" ref="H240:H241" si="208">F240-E240</f>
        <v>-4783908.4400000004</v>
      </c>
      <c r="I240" s="74">
        <f t="shared" si="181"/>
        <v>-1.8700000000000001E-2</v>
      </c>
      <c r="J240" s="116" t="s">
        <v>9</v>
      </c>
      <c r="K240" s="116" t="s">
        <v>9</v>
      </c>
      <c r="L240" s="116" t="s">
        <v>9</v>
      </c>
      <c r="M240" s="116" t="s">
        <v>9</v>
      </c>
      <c r="N240" s="116" t="s">
        <v>9</v>
      </c>
      <c r="O240" s="116" t="s">
        <v>9</v>
      </c>
      <c r="P240" s="116" t="s">
        <v>9</v>
      </c>
      <c r="Q240" s="116" t="s">
        <v>9</v>
      </c>
      <c r="R240" s="116" t="s">
        <v>9</v>
      </c>
    </row>
    <row r="241" spans="1:18" ht="47.25" customHeight="1" x14ac:dyDescent="0.2">
      <c r="A241" s="155"/>
      <c r="B241" s="153"/>
      <c r="C241" s="84" t="s">
        <v>138</v>
      </c>
      <c r="D241" s="73">
        <f>D135+D51</f>
        <v>255239786</v>
      </c>
      <c r="E241" s="73">
        <f>E135+E51</f>
        <v>255239786</v>
      </c>
      <c r="F241" s="73">
        <f>F135+F51</f>
        <v>250455877.56</v>
      </c>
      <c r="G241" s="111">
        <f t="shared" si="206"/>
        <v>0.98129999999999995</v>
      </c>
      <c r="H241" s="73">
        <f t="shared" si="208"/>
        <v>-4783908.4400000004</v>
      </c>
      <c r="I241" s="74">
        <f t="shared" si="181"/>
        <v>-1.8700000000000001E-2</v>
      </c>
      <c r="J241" s="118"/>
      <c r="K241" s="118"/>
      <c r="L241" s="118"/>
      <c r="M241" s="118"/>
      <c r="N241" s="118"/>
      <c r="O241" s="118"/>
      <c r="P241" s="118"/>
      <c r="Q241" s="118"/>
      <c r="R241" s="118"/>
    </row>
  </sheetData>
  <autoFilter ref="A9:U241"/>
  <mergeCells count="661">
    <mergeCell ref="O48:O49"/>
    <mergeCell ref="O213:O214"/>
    <mergeCell ref="O17:O18"/>
    <mergeCell ref="O34:O35"/>
    <mergeCell ref="O36:O39"/>
    <mergeCell ref="O60:O61"/>
    <mergeCell ref="O97:O98"/>
    <mergeCell ref="O95:O96"/>
    <mergeCell ref="O102:O104"/>
    <mergeCell ref="O107:O108"/>
    <mergeCell ref="O109:O110"/>
    <mergeCell ref="O111:O113"/>
    <mergeCell ref="O122:O123"/>
    <mergeCell ref="O130:O131"/>
    <mergeCell ref="O128:O129"/>
    <mergeCell ref="O132:O133"/>
    <mergeCell ref="O143:O144"/>
    <mergeCell ref="O151:O153"/>
    <mergeCell ref="O154:O155"/>
    <mergeCell ref="O158:O159"/>
    <mergeCell ref="O189:O190"/>
    <mergeCell ref="O207:O208"/>
    <mergeCell ref="O205:O206"/>
    <mergeCell ref="O211:O212"/>
    <mergeCell ref="A161:A163"/>
    <mergeCell ref="B161:B163"/>
    <mergeCell ref="A154:A157"/>
    <mergeCell ref="B154:B157"/>
    <mergeCell ref="J154:J157"/>
    <mergeCell ref="K154:K155"/>
    <mergeCell ref="J170:J179"/>
    <mergeCell ref="A186:R186"/>
    <mergeCell ref="A187:R187"/>
    <mergeCell ref="A164:A166"/>
    <mergeCell ref="B164:B166"/>
    <mergeCell ref="A180:A182"/>
    <mergeCell ref="B180:B182"/>
    <mergeCell ref="A169:R169"/>
    <mergeCell ref="A183:A185"/>
    <mergeCell ref="P158:P159"/>
    <mergeCell ref="P154:P155"/>
    <mergeCell ref="M151:M153"/>
    <mergeCell ref="N151:N153"/>
    <mergeCell ref="P151:P153"/>
    <mergeCell ref="K158:K159"/>
    <mergeCell ref="L154:L155"/>
    <mergeCell ref="R189:R190"/>
    <mergeCell ref="Q158:Q159"/>
    <mergeCell ref="R158:R159"/>
    <mergeCell ref="A188:R188"/>
    <mergeCell ref="K189:K190"/>
    <mergeCell ref="L189:L190"/>
    <mergeCell ref="M189:M190"/>
    <mergeCell ref="A170:A179"/>
    <mergeCell ref="B170:B179"/>
    <mergeCell ref="D171:D173"/>
    <mergeCell ref="E171:E173"/>
    <mergeCell ref="F171:F173"/>
    <mergeCell ref="H171:H173"/>
    <mergeCell ref="I171:I173"/>
    <mergeCell ref="Q143:Q144"/>
    <mergeCell ref="M143:M144"/>
    <mergeCell ref="B151:B153"/>
    <mergeCell ref="J151:J153"/>
    <mergeCell ref="K151:K153"/>
    <mergeCell ref="L151:L153"/>
    <mergeCell ref="Q151:Q153"/>
    <mergeCell ref="A158:A160"/>
    <mergeCell ref="B158:B160"/>
    <mergeCell ref="J158:J160"/>
    <mergeCell ref="Q154:Q155"/>
    <mergeCell ref="I149:I150"/>
    <mergeCell ref="J149:J150"/>
    <mergeCell ref="A149:A150"/>
    <mergeCell ref="L158:L159"/>
    <mergeCell ref="M158:M159"/>
    <mergeCell ref="N158:N159"/>
    <mergeCell ref="B183:B185"/>
    <mergeCell ref="A222:A223"/>
    <mergeCell ref="B222:B223"/>
    <mergeCell ref="R218:R219"/>
    <mergeCell ref="A220:A221"/>
    <mergeCell ref="B220:B221"/>
    <mergeCell ref="J220:J221"/>
    <mergeCell ref="K220:K221"/>
    <mergeCell ref="L220:L221"/>
    <mergeCell ref="M220:M221"/>
    <mergeCell ref="N220:N221"/>
    <mergeCell ref="P220:P221"/>
    <mergeCell ref="Q220:Q221"/>
    <mergeCell ref="R220:R221"/>
    <mergeCell ref="A218:A219"/>
    <mergeCell ref="B218:B219"/>
    <mergeCell ref="J218:J219"/>
    <mergeCell ref="K218:K219"/>
    <mergeCell ref="L218:L219"/>
    <mergeCell ref="M218:M219"/>
    <mergeCell ref="N218:N219"/>
    <mergeCell ref="P218:P219"/>
    <mergeCell ref="Q218:Q219"/>
    <mergeCell ref="O220:O221"/>
    <mergeCell ref="O218:O219"/>
    <mergeCell ref="A240:A241"/>
    <mergeCell ref="B240:B241"/>
    <mergeCell ref="A237:A239"/>
    <mergeCell ref="B237:B239"/>
    <mergeCell ref="A232:A236"/>
    <mergeCell ref="B232:B236"/>
    <mergeCell ref="A227:A231"/>
    <mergeCell ref="B227:B231"/>
    <mergeCell ref="A224:A226"/>
    <mergeCell ref="B224:B226"/>
    <mergeCell ref="J222:J223"/>
    <mergeCell ref="K222:K223"/>
    <mergeCell ref="L222:L223"/>
    <mergeCell ref="M222:M223"/>
    <mergeCell ref="N222:N223"/>
    <mergeCell ref="O222:O223"/>
    <mergeCell ref="J227:J231"/>
    <mergeCell ref="K227:K231"/>
    <mergeCell ref="L227:L231"/>
    <mergeCell ref="M227:M231"/>
    <mergeCell ref="N227:N231"/>
    <mergeCell ref="O227:O231"/>
    <mergeCell ref="J237:J239"/>
    <mergeCell ref="R213:R214"/>
    <mergeCell ref="A215:R215"/>
    <mergeCell ref="A216:A217"/>
    <mergeCell ref="B216:B217"/>
    <mergeCell ref="J216:J217"/>
    <mergeCell ref="K216:K217"/>
    <mergeCell ref="L216:L217"/>
    <mergeCell ref="M216:M217"/>
    <mergeCell ref="N216:N217"/>
    <mergeCell ref="P216:P217"/>
    <mergeCell ref="Q216:Q217"/>
    <mergeCell ref="R216:R217"/>
    <mergeCell ref="A213:A214"/>
    <mergeCell ref="B213:B214"/>
    <mergeCell ref="J213:J214"/>
    <mergeCell ref="K213:K214"/>
    <mergeCell ref="L213:L214"/>
    <mergeCell ref="M213:M214"/>
    <mergeCell ref="N213:N214"/>
    <mergeCell ref="P213:P214"/>
    <mergeCell ref="Q213:Q214"/>
    <mergeCell ref="O216:O217"/>
    <mergeCell ref="R209:R210"/>
    <mergeCell ref="A211:A212"/>
    <mergeCell ref="B211:B212"/>
    <mergeCell ref="J211:J212"/>
    <mergeCell ref="K211:K212"/>
    <mergeCell ref="L211:L212"/>
    <mergeCell ref="M211:M212"/>
    <mergeCell ref="N211:N212"/>
    <mergeCell ref="P211:P212"/>
    <mergeCell ref="Q211:Q212"/>
    <mergeCell ref="R211:R212"/>
    <mergeCell ref="A209:A210"/>
    <mergeCell ref="B209:B210"/>
    <mergeCell ref="J209:J210"/>
    <mergeCell ref="K209:K210"/>
    <mergeCell ref="L209:L210"/>
    <mergeCell ref="M209:M210"/>
    <mergeCell ref="N209:N210"/>
    <mergeCell ref="P209:P210"/>
    <mergeCell ref="Q209:Q210"/>
    <mergeCell ref="O209:O210"/>
    <mergeCell ref="N205:N206"/>
    <mergeCell ref="P205:P206"/>
    <mergeCell ref="Q205:Q206"/>
    <mergeCell ref="R205:R206"/>
    <mergeCell ref="A207:A208"/>
    <mergeCell ref="B207:B208"/>
    <mergeCell ref="J207:J208"/>
    <mergeCell ref="K207:K208"/>
    <mergeCell ref="L207:L208"/>
    <mergeCell ref="M207:M208"/>
    <mergeCell ref="A205:A206"/>
    <mergeCell ref="B205:B206"/>
    <mergeCell ref="J205:J206"/>
    <mergeCell ref="K205:K206"/>
    <mergeCell ref="L205:L206"/>
    <mergeCell ref="M205:M206"/>
    <mergeCell ref="N207:N208"/>
    <mergeCell ref="P207:P208"/>
    <mergeCell ref="Q207:Q208"/>
    <mergeCell ref="R207:R208"/>
    <mergeCell ref="A124:A125"/>
    <mergeCell ref="B124:B125"/>
    <mergeCell ref="J124:J125"/>
    <mergeCell ref="A128:A129"/>
    <mergeCell ref="A139:R139"/>
    <mergeCell ref="A136:A138"/>
    <mergeCell ref="B136:B138"/>
    <mergeCell ref="B128:B129"/>
    <mergeCell ref="A130:A131"/>
    <mergeCell ref="B130:B131"/>
    <mergeCell ref="J130:J131"/>
    <mergeCell ref="K130:K131"/>
    <mergeCell ref="L130:L131"/>
    <mergeCell ref="M130:M131"/>
    <mergeCell ref="K128:K129"/>
    <mergeCell ref="J128:J129"/>
    <mergeCell ref="L128:L129"/>
    <mergeCell ref="M128:M129"/>
    <mergeCell ref="R124:R125"/>
    <mergeCell ref="Q130:Q131"/>
    <mergeCell ref="R130:R131"/>
    <mergeCell ref="Q132:Q133"/>
    <mergeCell ref="R132:R133"/>
    <mergeCell ref="A132:A133"/>
    <mergeCell ref="P97:P98"/>
    <mergeCell ref="Q97:Q98"/>
    <mergeCell ref="R107:R108"/>
    <mergeCell ref="R143:R144"/>
    <mergeCell ref="R154:R155"/>
    <mergeCell ref="R151:R153"/>
    <mergeCell ref="N143:N144"/>
    <mergeCell ref="P143:P144"/>
    <mergeCell ref="P128:P129"/>
    <mergeCell ref="Q128:Q129"/>
    <mergeCell ref="R128:R129"/>
    <mergeCell ref="N128:N129"/>
    <mergeCell ref="N111:N113"/>
    <mergeCell ref="P111:P113"/>
    <mergeCell ref="N109:N110"/>
    <mergeCell ref="P109:P110"/>
    <mergeCell ref="J97:J98"/>
    <mergeCell ref="A99:A101"/>
    <mergeCell ref="B99:B101"/>
    <mergeCell ref="K102:K104"/>
    <mergeCell ref="L102:L104"/>
    <mergeCell ref="M102:M104"/>
    <mergeCell ref="N102:N104"/>
    <mergeCell ref="J99:J100"/>
    <mergeCell ref="K97:K98"/>
    <mergeCell ref="L97:L98"/>
    <mergeCell ref="M97:M98"/>
    <mergeCell ref="N97:N98"/>
    <mergeCell ref="R82:R83"/>
    <mergeCell ref="R97:R98"/>
    <mergeCell ref="R102:R104"/>
    <mergeCell ref="R69:R71"/>
    <mergeCell ref="A95:A96"/>
    <mergeCell ref="B95:B96"/>
    <mergeCell ref="J95:J96"/>
    <mergeCell ref="R95:R96"/>
    <mergeCell ref="K95:K96"/>
    <mergeCell ref="L95:L96"/>
    <mergeCell ref="M95:M96"/>
    <mergeCell ref="N95:N96"/>
    <mergeCell ref="P95:P96"/>
    <mergeCell ref="Q95:Q96"/>
    <mergeCell ref="E77:E89"/>
    <mergeCell ref="F77:F89"/>
    <mergeCell ref="H77:H89"/>
    <mergeCell ref="I77:I89"/>
    <mergeCell ref="J77:J89"/>
    <mergeCell ref="A90:A94"/>
    <mergeCell ref="B90:B94"/>
    <mergeCell ref="C90:C94"/>
    <mergeCell ref="D90:D94"/>
    <mergeCell ref="G77:G89"/>
    <mergeCell ref="A59:R59"/>
    <mergeCell ref="K60:K61"/>
    <mergeCell ref="L60:L61"/>
    <mergeCell ref="M60:M61"/>
    <mergeCell ref="N60:N61"/>
    <mergeCell ref="P60:P61"/>
    <mergeCell ref="Q60:Q61"/>
    <mergeCell ref="R60:R61"/>
    <mergeCell ref="A60:A76"/>
    <mergeCell ref="B60:B76"/>
    <mergeCell ref="R64:R68"/>
    <mergeCell ref="J60:J76"/>
    <mergeCell ref="I62:I76"/>
    <mergeCell ref="H62:H76"/>
    <mergeCell ref="G62:G76"/>
    <mergeCell ref="A57:R57"/>
    <mergeCell ref="A58:R58"/>
    <mergeCell ref="A52:A56"/>
    <mergeCell ref="B52:B56"/>
    <mergeCell ref="B48:B49"/>
    <mergeCell ref="Q46:Q47"/>
    <mergeCell ref="R46:R47"/>
    <mergeCell ref="N48:N49"/>
    <mergeCell ref="P48:P49"/>
    <mergeCell ref="Q48:Q49"/>
    <mergeCell ref="R48:R49"/>
    <mergeCell ref="A50:A51"/>
    <mergeCell ref="B50:B51"/>
    <mergeCell ref="A48:A49"/>
    <mergeCell ref="J48:J49"/>
    <mergeCell ref="K48:K49"/>
    <mergeCell ref="L48:L49"/>
    <mergeCell ref="M48:M49"/>
    <mergeCell ref="A46:A47"/>
    <mergeCell ref="B46:B47"/>
    <mergeCell ref="J46:J47"/>
    <mergeCell ref="K46:K47"/>
    <mergeCell ref="L46:L47"/>
    <mergeCell ref="M46:M47"/>
    <mergeCell ref="N46:N47"/>
    <mergeCell ref="P46:P47"/>
    <mergeCell ref="R34:R35"/>
    <mergeCell ref="J34:J35"/>
    <mergeCell ref="A36:A39"/>
    <mergeCell ref="B36:B39"/>
    <mergeCell ref="J36:J39"/>
    <mergeCell ref="K36:K39"/>
    <mergeCell ref="L36:L39"/>
    <mergeCell ref="M36:M39"/>
    <mergeCell ref="N36:N39"/>
    <mergeCell ref="P36:P39"/>
    <mergeCell ref="Q36:Q39"/>
    <mergeCell ref="R36:R39"/>
    <mergeCell ref="Q34:Q35"/>
    <mergeCell ref="B34:B35"/>
    <mergeCell ref="A34:A35"/>
    <mergeCell ref="K34:K35"/>
    <mergeCell ref="L34:L35"/>
    <mergeCell ref="M34:M35"/>
    <mergeCell ref="N34:N35"/>
    <mergeCell ref="P34:P35"/>
    <mergeCell ref="A45:R45"/>
    <mergeCell ref="O46:O47"/>
    <mergeCell ref="A40:A44"/>
    <mergeCell ref="B40:B44"/>
    <mergeCell ref="J26:J28"/>
    <mergeCell ref="R17:R18"/>
    <mergeCell ref="A10:R10"/>
    <mergeCell ref="A11:J13"/>
    <mergeCell ref="A14:R14"/>
    <mergeCell ref="A15:R15"/>
    <mergeCell ref="D8:D9"/>
    <mergeCell ref="E8:E9"/>
    <mergeCell ref="A16:R16"/>
    <mergeCell ref="K17:K18"/>
    <mergeCell ref="L17:L18"/>
    <mergeCell ref="M17:M18"/>
    <mergeCell ref="N17:N18"/>
    <mergeCell ref="P17:P18"/>
    <mergeCell ref="Q17:Q18"/>
    <mergeCell ref="A26:A28"/>
    <mergeCell ref="B26:B28"/>
    <mergeCell ref="A2:R2"/>
    <mergeCell ref="A5:R5"/>
    <mergeCell ref="A7:A9"/>
    <mergeCell ref="B7:B9"/>
    <mergeCell ref="C7:C9"/>
    <mergeCell ref="D7:I7"/>
    <mergeCell ref="J7:J9"/>
    <mergeCell ref="K7:K9"/>
    <mergeCell ref="L7:Q7"/>
    <mergeCell ref="R7:R9"/>
    <mergeCell ref="N8:N9"/>
    <mergeCell ref="P8:Q8"/>
    <mergeCell ref="A3:R3"/>
    <mergeCell ref="A4:R4"/>
    <mergeCell ref="G8:G9"/>
    <mergeCell ref="O8:O9"/>
    <mergeCell ref="F8:F9"/>
    <mergeCell ref="L8:L9"/>
    <mergeCell ref="M8:M9"/>
    <mergeCell ref="H8:I8"/>
    <mergeCell ref="R111:R113"/>
    <mergeCell ref="Q111:Q113"/>
    <mergeCell ref="A117:R117"/>
    <mergeCell ref="A118:A119"/>
    <mergeCell ref="P122:P123"/>
    <mergeCell ref="Q122:Q123"/>
    <mergeCell ref="B109:B110"/>
    <mergeCell ref="A109:A110"/>
    <mergeCell ref="A111:A113"/>
    <mergeCell ref="B111:B113"/>
    <mergeCell ref="J111:J113"/>
    <mergeCell ref="K111:K113"/>
    <mergeCell ref="Q109:Q110"/>
    <mergeCell ref="A120:A121"/>
    <mergeCell ref="B120:B121"/>
    <mergeCell ref="J122:J123"/>
    <mergeCell ref="K122:K123"/>
    <mergeCell ref="L122:L123"/>
    <mergeCell ref="M122:M123"/>
    <mergeCell ref="N122:N123"/>
    <mergeCell ref="R109:R110"/>
    <mergeCell ref="R118:R119"/>
    <mergeCell ref="L111:L113"/>
    <mergeCell ref="M111:M113"/>
    <mergeCell ref="A134:A135"/>
    <mergeCell ref="B134:B135"/>
    <mergeCell ref="K143:K144"/>
    <mergeCell ref="L143:L144"/>
    <mergeCell ref="A151:A153"/>
    <mergeCell ref="H144:H148"/>
    <mergeCell ref="G144:G148"/>
    <mergeCell ref="F144:F148"/>
    <mergeCell ref="E144:E148"/>
    <mergeCell ref="D144:D148"/>
    <mergeCell ref="C144:C148"/>
    <mergeCell ref="M136:M138"/>
    <mergeCell ref="N136:N138"/>
    <mergeCell ref="O136:O138"/>
    <mergeCell ref="P136:P138"/>
    <mergeCell ref="Q136:Q138"/>
    <mergeCell ref="R136:R138"/>
    <mergeCell ref="J142:J148"/>
    <mergeCell ref="G149:G150"/>
    <mergeCell ref="I144:I148"/>
    <mergeCell ref="C149:C150"/>
    <mergeCell ref="D149:D150"/>
    <mergeCell ref="E149:E150"/>
    <mergeCell ref="F149:F150"/>
    <mergeCell ref="H149:H150"/>
    <mergeCell ref="B132:B133"/>
    <mergeCell ref="J136:J138"/>
    <mergeCell ref="K136:K138"/>
    <mergeCell ref="L136:L138"/>
    <mergeCell ref="L132:L133"/>
    <mergeCell ref="D174:D179"/>
    <mergeCell ref="C174:C179"/>
    <mergeCell ref="J180:J182"/>
    <mergeCell ref="K180:K182"/>
    <mergeCell ref="A114:A116"/>
    <mergeCell ref="B114:B116"/>
    <mergeCell ref="A142:A148"/>
    <mergeCell ref="B142:B148"/>
    <mergeCell ref="A122:A123"/>
    <mergeCell ref="B122:B123"/>
    <mergeCell ref="A126:A127"/>
    <mergeCell ref="B126:B127"/>
    <mergeCell ref="J126:J127"/>
    <mergeCell ref="A167:R167"/>
    <mergeCell ref="A168:R168"/>
    <mergeCell ref="M154:M155"/>
    <mergeCell ref="N154:N155"/>
    <mergeCell ref="J132:J133"/>
    <mergeCell ref="K132:K133"/>
    <mergeCell ref="B118:B119"/>
    <mergeCell ref="J118:J119"/>
    <mergeCell ref="N130:N131"/>
    <mergeCell ref="P130:P131"/>
    <mergeCell ref="A140:R140"/>
    <mergeCell ref="N189:N190"/>
    <mergeCell ref="P189:P190"/>
    <mergeCell ref="Q189:Q190"/>
    <mergeCell ref="G171:G173"/>
    <mergeCell ref="I174:I179"/>
    <mergeCell ref="H174:H179"/>
    <mergeCell ref="G174:G179"/>
    <mergeCell ref="F174:F179"/>
    <mergeCell ref="E174:E179"/>
    <mergeCell ref="A17:A25"/>
    <mergeCell ref="B17:B25"/>
    <mergeCell ref="C20:C25"/>
    <mergeCell ref="D20:D25"/>
    <mergeCell ref="E20:E25"/>
    <mergeCell ref="F20:F25"/>
    <mergeCell ref="G20:G25"/>
    <mergeCell ref="R170:R173"/>
    <mergeCell ref="C171:C173"/>
    <mergeCell ref="B107:B108"/>
    <mergeCell ref="A107:A108"/>
    <mergeCell ref="A29:A33"/>
    <mergeCell ref="B29:B33"/>
    <mergeCell ref="E90:E94"/>
    <mergeCell ref="F90:F94"/>
    <mergeCell ref="H90:H94"/>
    <mergeCell ref="I90:I94"/>
    <mergeCell ref="J90:J94"/>
    <mergeCell ref="A77:A89"/>
    <mergeCell ref="B77:B89"/>
    <mergeCell ref="C77:C89"/>
    <mergeCell ref="D77:D89"/>
    <mergeCell ref="A141:R141"/>
    <mergeCell ref="B149:B150"/>
    <mergeCell ref="H20:H25"/>
    <mergeCell ref="I20:I25"/>
    <mergeCell ref="J20:J25"/>
    <mergeCell ref="C30:C33"/>
    <mergeCell ref="I30:I33"/>
    <mergeCell ref="H30:H33"/>
    <mergeCell ref="G30:G33"/>
    <mergeCell ref="F30:F33"/>
    <mergeCell ref="E30:E33"/>
    <mergeCell ref="D30:D33"/>
    <mergeCell ref="J30:J33"/>
    <mergeCell ref="J50:J51"/>
    <mergeCell ref="K50:K51"/>
    <mergeCell ref="L50:L51"/>
    <mergeCell ref="M50:M51"/>
    <mergeCell ref="N50:N51"/>
    <mergeCell ref="O50:O51"/>
    <mergeCell ref="P50:P51"/>
    <mergeCell ref="Q50:Q51"/>
    <mergeCell ref="R50:R51"/>
    <mergeCell ref="J52:J56"/>
    <mergeCell ref="K52:K56"/>
    <mergeCell ref="L52:L56"/>
    <mergeCell ref="M52:M56"/>
    <mergeCell ref="N52:N56"/>
    <mergeCell ref="O52:O56"/>
    <mergeCell ref="P52:P56"/>
    <mergeCell ref="Q52:Q56"/>
    <mergeCell ref="R52:R56"/>
    <mergeCell ref="F62:F76"/>
    <mergeCell ref="E62:E76"/>
    <mergeCell ref="D62:D76"/>
    <mergeCell ref="C62:C76"/>
    <mergeCell ref="G90:G94"/>
    <mergeCell ref="A102:A106"/>
    <mergeCell ref="B102:B106"/>
    <mergeCell ref="I104:I106"/>
    <mergeCell ref="H104:H106"/>
    <mergeCell ref="G104:G106"/>
    <mergeCell ref="F104:F106"/>
    <mergeCell ref="E104:E106"/>
    <mergeCell ref="D104:D106"/>
    <mergeCell ref="C104:C106"/>
    <mergeCell ref="A97:A98"/>
    <mergeCell ref="B97:B98"/>
    <mergeCell ref="J102:J106"/>
    <mergeCell ref="J114:J116"/>
    <mergeCell ref="K114:K116"/>
    <mergeCell ref="L114:L116"/>
    <mergeCell ref="M114:M116"/>
    <mergeCell ref="N114:N116"/>
    <mergeCell ref="O114:O116"/>
    <mergeCell ref="P114:P116"/>
    <mergeCell ref="Q114:Q116"/>
    <mergeCell ref="K109:K110"/>
    <mergeCell ref="J109:J110"/>
    <mergeCell ref="N107:N108"/>
    <mergeCell ref="J107:J108"/>
    <mergeCell ref="K107:K108"/>
    <mergeCell ref="L107:L108"/>
    <mergeCell ref="M107:M108"/>
    <mergeCell ref="P107:P108"/>
    <mergeCell ref="Q107:Q108"/>
    <mergeCell ref="P102:P104"/>
    <mergeCell ref="Q102:Q104"/>
    <mergeCell ref="L109:L110"/>
    <mergeCell ref="M109:M110"/>
    <mergeCell ref="R114:R116"/>
    <mergeCell ref="J134:J135"/>
    <mergeCell ref="K134:K135"/>
    <mergeCell ref="L134:L135"/>
    <mergeCell ref="M134:M135"/>
    <mergeCell ref="N134:N135"/>
    <mergeCell ref="O134:O135"/>
    <mergeCell ref="P134:P135"/>
    <mergeCell ref="Q134:Q135"/>
    <mergeCell ref="R134:R135"/>
    <mergeCell ref="M132:M133"/>
    <mergeCell ref="N132:N133"/>
    <mergeCell ref="P132:P133"/>
    <mergeCell ref="R122:R123"/>
    <mergeCell ref="J120:J121"/>
    <mergeCell ref="I156:I157"/>
    <mergeCell ref="H156:H157"/>
    <mergeCell ref="G156:G157"/>
    <mergeCell ref="F156:F157"/>
    <mergeCell ref="E156:E157"/>
    <mergeCell ref="D156:D157"/>
    <mergeCell ref="C156:C157"/>
    <mergeCell ref="J161:J163"/>
    <mergeCell ref="K161:K163"/>
    <mergeCell ref="L161:L163"/>
    <mergeCell ref="M161:M163"/>
    <mergeCell ref="N161:N163"/>
    <mergeCell ref="O161:O163"/>
    <mergeCell ref="P161:P163"/>
    <mergeCell ref="Q161:Q163"/>
    <mergeCell ref="R161:R163"/>
    <mergeCell ref="J164:J166"/>
    <mergeCell ref="K164:K166"/>
    <mergeCell ref="L164:L166"/>
    <mergeCell ref="M164:M166"/>
    <mergeCell ref="N164:N166"/>
    <mergeCell ref="O164:O166"/>
    <mergeCell ref="P164:P166"/>
    <mergeCell ref="Q164:Q166"/>
    <mergeCell ref="R164:R166"/>
    <mergeCell ref="L180:L182"/>
    <mergeCell ref="M180:M182"/>
    <mergeCell ref="N180:N182"/>
    <mergeCell ref="O180:O182"/>
    <mergeCell ref="P180:P182"/>
    <mergeCell ref="Q180:Q182"/>
    <mergeCell ref="R180:R182"/>
    <mergeCell ref="J183:J185"/>
    <mergeCell ref="K183:K185"/>
    <mergeCell ref="L183:L185"/>
    <mergeCell ref="M183:M185"/>
    <mergeCell ref="N183:N185"/>
    <mergeCell ref="O183:O185"/>
    <mergeCell ref="P183:P185"/>
    <mergeCell ref="Q183:Q185"/>
    <mergeCell ref="R183:R185"/>
    <mergeCell ref="A189:A198"/>
    <mergeCell ref="A199:A204"/>
    <mergeCell ref="J199:J204"/>
    <mergeCell ref="I199:I204"/>
    <mergeCell ref="H199:H204"/>
    <mergeCell ref="G199:G204"/>
    <mergeCell ref="F199:F204"/>
    <mergeCell ref="E199:E204"/>
    <mergeCell ref="D199:D204"/>
    <mergeCell ref="C199:C204"/>
    <mergeCell ref="B199:B204"/>
    <mergeCell ref="J189:J198"/>
    <mergeCell ref="I190:I198"/>
    <mergeCell ref="H190:H198"/>
    <mergeCell ref="G190:G198"/>
    <mergeCell ref="F190:F198"/>
    <mergeCell ref="E190:E198"/>
    <mergeCell ref="D190:D198"/>
    <mergeCell ref="C190:C198"/>
    <mergeCell ref="B189:B198"/>
    <mergeCell ref="P222:P223"/>
    <mergeCell ref="Q222:Q223"/>
    <mergeCell ref="R222:R223"/>
    <mergeCell ref="J224:J226"/>
    <mergeCell ref="K224:K226"/>
    <mergeCell ref="L224:L226"/>
    <mergeCell ref="M224:M226"/>
    <mergeCell ref="N224:N226"/>
    <mergeCell ref="O224:O226"/>
    <mergeCell ref="P224:P226"/>
    <mergeCell ref="Q224:Q226"/>
    <mergeCell ref="R224:R226"/>
    <mergeCell ref="P227:P231"/>
    <mergeCell ref="Q227:Q231"/>
    <mergeCell ref="R227:R231"/>
    <mergeCell ref="J232:J236"/>
    <mergeCell ref="K232:K236"/>
    <mergeCell ref="L232:L236"/>
    <mergeCell ref="M232:M236"/>
    <mergeCell ref="N232:N236"/>
    <mergeCell ref="O232:O236"/>
    <mergeCell ref="P232:P236"/>
    <mergeCell ref="Q232:Q236"/>
    <mergeCell ref="R232:R236"/>
    <mergeCell ref="K237:K239"/>
    <mergeCell ref="L237:L239"/>
    <mergeCell ref="M237:M239"/>
    <mergeCell ref="N237:N239"/>
    <mergeCell ref="O237:O239"/>
    <mergeCell ref="P237:P239"/>
    <mergeCell ref="Q237:Q239"/>
    <mergeCell ref="R237:R239"/>
    <mergeCell ref="J240:J241"/>
    <mergeCell ref="K240:K241"/>
    <mergeCell ref="L240:L241"/>
    <mergeCell ref="M240:M241"/>
    <mergeCell ref="N240:N241"/>
    <mergeCell ref="O240:O241"/>
    <mergeCell ref="P240:P241"/>
    <mergeCell ref="Q240:Q241"/>
    <mergeCell ref="R240:R241"/>
  </mergeCells>
  <pageMargins left="0.39370078740157483" right="0.39370078740157483" top="0.78740157480314965" bottom="0.39370078740157483" header="0.31496062992125984" footer="0.15748031496062992"/>
  <pageSetup paperSize="9" scale="35" fitToHeight="0" orientation="landscape" r:id="rId1"/>
  <rowBreaks count="12" manualBreakCount="12">
    <brk id="25" max="17" man="1"/>
    <brk id="33" max="15" man="1"/>
    <brk id="56" max="17" man="1"/>
    <brk id="76" max="17" man="1"/>
    <brk id="89" max="17" man="1"/>
    <brk id="106" max="17" man="1"/>
    <brk id="125" max="15" man="1"/>
    <brk id="148" max="17" man="1"/>
    <brk id="166" max="17" man="1"/>
    <brk id="185" max="17" man="1"/>
    <brk id="198" max="17" man="1"/>
    <brk id="217"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73"/>
  <sheetViews>
    <sheetView view="pageBreakPreview" topLeftCell="A53" zoomScale="112" zoomScaleNormal="82" zoomScaleSheetLayoutView="112" workbookViewId="0">
      <selection activeCell="C56" sqref="C56"/>
    </sheetView>
  </sheetViews>
  <sheetFormatPr defaultRowHeight="12.75" x14ac:dyDescent="0.2"/>
  <cols>
    <col min="1" max="1" width="43.85546875" style="9" customWidth="1"/>
    <col min="2" max="2" width="11.5703125" style="9" customWidth="1"/>
    <col min="3" max="3" width="65.5703125" style="27" customWidth="1"/>
    <col min="4" max="4" width="18.85546875" style="14" customWidth="1"/>
    <col min="5" max="5" width="17.28515625" style="54" customWidth="1"/>
    <col min="6" max="6" width="15.7109375" style="9" customWidth="1"/>
    <col min="7" max="16384" width="9.140625" style="9"/>
  </cols>
  <sheetData>
    <row r="1" spans="1:6" x14ac:dyDescent="0.2">
      <c r="C1" s="5" t="s">
        <v>527</v>
      </c>
    </row>
    <row r="2" spans="1:6" x14ac:dyDescent="0.2">
      <c r="C2" s="5" t="s">
        <v>81</v>
      </c>
    </row>
    <row r="3" spans="1:6" ht="18.75" customHeight="1" x14ac:dyDescent="0.2">
      <c r="C3" s="5" t="s">
        <v>82</v>
      </c>
    </row>
    <row r="4" spans="1:6" ht="18.75" x14ac:dyDescent="0.2">
      <c r="A4" s="209"/>
      <c r="B4" s="209"/>
      <c r="C4" s="209"/>
    </row>
    <row r="5" spans="1:6" ht="48" customHeight="1" x14ac:dyDescent="0.2">
      <c r="A5" s="210" t="s">
        <v>550</v>
      </c>
      <c r="B5" s="211"/>
      <c r="C5" s="211"/>
    </row>
    <row r="7" spans="1:6" ht="31.5" customHeight="1" x14ac:dyDescent="0.2">
      <c r="A7" s="15" t="s">
        <v>118</v>
      </c>
      <c r="B7" s="15" t="s">
        <v>510</v>
      </c>
      <c r="C7" s="15" t="s">
        <v>119</v>
      </c>
    </row>
    <row r="8" spans="1:6" ht="69" customHeight="1" x14ac:dyDescent="0.2">
      <c r="A8" s="30" t="s">
        <v>558</v>
      </c>
      <c r="B8" s="33">
        <v>100</v>
      </c>
      <c r="C8" s="30" t="s">
        <v>590</v>
      </c>
    </row>
    <row r="9" spans="1:6" ht="68.25" customHeight="1" x14ac:dyDescent="0.2">
      <c r="A9" s="30" t="s">
        <v>145</v>
      </c>
      <c r="B9" s="33">
        <v>71.900000000000006</v>
      </c>
      <c r="C9" s="30" t="s">
        <v>511</v>
      </c>
      <c r="D9" s="17"/>
      <c r="E9" s="54">
        <f>24511/(24511+9565)*100</f>
        <v>71.930000000000007</v>
      </c>
    </row>
    <row r="10" spans="1:6" ht="81" customHeight="1" x14ac:dyDescent="0.2">
      <c r="A10" s="30" t="s">
        <v>6</v>
      </c>
      <c r="B10" s="33">
        <v>100</v>
      </c>
      <c r="C10" s="30" t="s">
        <v>512</v>
      </c>
      <c r="D10" s="16"/>
    </row>
    <row r="11" spans="1:6" ht="71.25" customHeight="1" x14ac:dyDescent="0.2">
      <c r="A11" s="30" t="s">
        <v>147</v>
      </c>
      <c r="B11" s="33">
        <v>100.3</v>
      </c>
      <c r="C11" s="30" t="s">
        <v>513</v>
      </c>
      <c r="D11" s="18"/>
      <c r="E11" s="55">
        <f>56542/56386*100</f>
        <v>100.3</v>
      </c>
    </row>
    <row r="12" spans="1:6" ht="54.75" customHeight="1" x14ac:dyDescent="0.2">
      <c r="A12" s="30" t="s">
        <v>84</v>
      </c>
      <c r="B12" s="33">
        <v>100</v>
      </c>
      <c r="C12" s="30" t="s">
        <v>514</v>
      </c>
      <c r="D12" s="16"/>
    </row>
    <row r="13" spans="1:6" ht="105" customHeight="1" x14ac:dyDescent="0.2">
      <c r="A13" s="30" t="s">
        <v>8</v>
      </c>
      <c r="B13" s="33">
        <v>100</v>
      </c>
      <c r="C13" s="30" t="s">
        <v>514</v>
      </c>
      <c r="D13" s="16"/>
    </row>
    <row r="14" spans="1:6" ht="108.75" customHeight="1" x14ac:dyDescent="0.2">
      <c r="A14" s="30" t="s">
        <v>92</v>
      </c>
      <c r="B14" s="33">
        <v>100</v>
      </c>
      <c r="C14" s="57" t="s">
        <v>529</v>
      </c>
      <c r="F14" s="9">
        <f>(78.24+65.11+55.98+71.28)/4</f>
        <v>67.652500000000003</v>
      </c>
    </row>
    <row r="15" spans="1:6" ht="70.5" customHeight="1" x14ac:dyDescent="0.2">
      <c r="A15" s="30" t="s">
        <v>53</v>
      </c>
      <c r="B15" s="19">
        <v>96</v>
      </c>
      <c r="C15" s="30" t="s">
        <v>523</v>
      </c>
      <c r="D15" s="16"/>
      <c r="E15" s="54">
        <f>(44034+380)/46447*100</f>
        <v>95.62</v>
      </c>
    </row>
    <row r="16" spans="1:6" ht="68.25" customHeight="1" x14ac:dyDescent="0.2">
      <c r="A16" s="30" t="s">
        <v>70</v>
      </c>
      <c r="B16" s="20">
        <v>52</v>
      </c>
      <c r="C16" s="30" t="s">
        <v>524</v>
      </c>
      <c r="D16" s="16"/>
      <c r="E16" s="54">
        <f>22867/44014*100</f>
        <v>51.95</v>
      </c>
    </row>
    <row r="17" spans="1:6" ht="89.25" customHeight="1" x14ac:dyDescent="0.2">
      <c r="A17" s="30" t="s">
        <v>99</v>
      </c>
      <c r="B17" s="33"/>
      <c r="C17" s="158" t="s">
        <v>530</v>
      </c>
    </row>
    <row r="18" spans="1:6" ht="16.5" customHeight="1" x14ac:dyDescent="0.2">
      <c r="A18" s="30" t="s">
        <v>95</v>
      </c>
      <c r="B18" s="33">
        <v>100</v>
      </c>
      <c r="C18" s="205"/>
    </row>
    <row r="19" spans="1:6" ht="15.75" customHeight="1" x14ac:dyDescent="0.2">
      <c r="A19" s="10" t="s">
        <v>96</v>
      </c>
      <c r="B19" s="33">
        <v>100</v>
      </c>
      <c r="C19" s="205"/>
    </row>
    <row r="20" spans="1:6" ht="17.25" customHeight="1" x14ac:dyDescent="0.2">
      <c r="A20" s="10" t="s">
        <v>97</v>
      </c>
      <c r="B20" s="33">
        <v>100</v>
      </c>
      <c r="C20" s="205"/>
    </row>
    <row r="21" spans="1:6" ht="12.75" customHeight="1" x14ac:dyDescent="0.2">
      <c r="A21" s="10" t="s">
        <v>98</v>
      </c>
      <c r="B21" s="33">
        <v>100</v>
      </c>
      <c r="C21" s="205"/>
    </row>
    <row r="22" spans="1:6" ht="79.5" customHeight="1" x14ac:dyDescent="0.2">
      <c r="A22" s="65" t="s">
        <v>100</v>
      </c>
      <c r="B22" s="66"/>
      <c r="C22" s="155" t="s">
        <v>551</v>
      </c>
    </row>
    <row r="23" spans="1:6" ht="12.75" customHeight="1" x14ac:dyDescent="0.2">
      <c r="A23" s="65" t="s">
        <v>101</v>
      </c>
      <c r="B23" s="66">
        <v>100</v>
      </c>
      <c r="C23" s="181"/>
    </row>
    <row r="24" spans="1:6" ht="14.25" customHeight="1" x14ac:dyDescent="0.2">
      <c r="A24" s="67" t="s">
        <v>120</v>
      </c>
      <c r="B24" s="66">
        <v>100</v>
      </c>
      <c r="C24" s="181"/>
    </row>
    <row r="25" spans="1:6" ht="18" hidden="1" customHeight="1" x14ac:dyDescent="0.2">
      <c r="A25" s="67" t="s">
        <v>122</v>
      </c>
      <c r="B25" s="66" t="s">
        <v>121</v>
      </c>
      <c r="C25" s="181"/>
    </row>
    <row r="26" spans="1:6" ht="20.25" hidden="1" customHeight="1" x14ac:dyDescent="0.2">
      <c r="A26" s="67" t="s">
        <v>123</v>
      </c>
      <c r="B26" s="66" t="s">
        <v>121</v>
      </c>
      <c r="C26" s="181"/>
    </row>
    <row r="27" spans="1:6" ht="18.75" hidden="1" customHeight="1" x14ac:dyDescent="0.2">
      <c r="A27" s="67" t="s">
        <v>124</v>
      </c>
      <c r="B27" s="66" t="s">
        <v>121</v>
      </c>
      <c r="C27" s="181"/>
    </row>
    <row r="28" spans="1:6" ht="53.25" hidden="1" customHeight="1" x14ac:dyDescent="0.2">
      <c r="A28" s="30" t="s">
        <v>125</v>
      </c>
      <c r="B28" s="33" t="s">
        <v>121</v>
      </c>
      <c r="C28" s="33"/>
    </row>
    <row r="29" spans="1:6" ht="66.75" customHeight="1" x14ac:dyDescent="0.2">
      <c r="A29" s="30" t="s">
        <v>102</v>
      </c>
      <c r="B29" s="33">
        <v>99.81</v>
      </c>
      <c r="C29" s="30" t="s">
        <v>531</v>
      </c>
      <c r="D29" s="21"/>
    </row>
    <row r="30" spans="1:6" ht="66.75" customHeight="1" x14ac:dyDescent="0.2">
      <c r="A30" s="30" t="s">
        <v>103</v>
      </c>
      <c r="B30" s="33">
        <v>99.87</v>
      </c>
      <c r="C30" s="30" t="s">
        <v>532</v>
      </c>
      <c r="D30" s="21"/>
    </row>
    <row r="31" spans="1:6" ht="66" customHeight="1" x14ac:dyDescent="0.2">
      <c r="A31" s="30" t="s">
        <v>104</v>
      </c>
      <c r="B31" s="33">
        <v>99.6</v>
      </c>
      <c r="C31" s="30" t="s">
        <v>533</v>
      </c>
      <c r="D31" s="21"/>
    </row>
    <row r="32" spans="1:6" ht="42" customHeight="1" x14ac:dyDescent="0.2">
      <c r="A32" s="30" t="s">
        <v>54</v>
      </c>
      <c r="B32" s="20">
        <v>52.2</v>
      </c>
      <c r="C32" s="30" t="s">
        <v>534</v>
      </c>
      <c r="D32" s="18"/>
      <c r="F32" s="22"/>
    </row>
    <row r="33" spans="1:5" ht="56.25" customHeight="1" x14ac:dyDescent="0.2">
      <c r="A33" s="30" t="s">
        <v>55</v>
      </c>
      <c r="B33" s="33">
        <v>99.8</v>
      </c>
      <c r="C33" s="30" t="s">
        <v>535</v>
      </c>
      <c r="D33" s="18"/>
    </row>
    <row r="34" spans="1:5" ht="42.75" customHeight="1" x14ac:dyDescent="0.2">
      <c r="A34" s="52" t="s">
        <v>163</v>
      </c>
      <c r="B34" s="33">
        <v>70.5</v>
      </c>
      <c r="C34" s="30" t="s">
        <v>517</v>
      </c>
      <c r="D34" s="16"/>
    </row>
    <row r="35" spans="1:5" ht="66" customHeight="1" x14ac:dyDescent="0.2">
      <c r="A35" s="52" t="s">
        <v>164</v>
      </c>
      <c r="B35" s="53">
        <v>1489</v>
      </c>
      <c r="C35" s="52" t="s">
        <v>521</v>
      </c>
      <c r="D35" s="16"/>
      <c r="E35" s="54">
        <f>31010-29521</f>
        <v>1489</v>
      </c>
    </row>
    <row r="36" spans="1:5" ht="52.5" customHeight="1" x14ac:dyDescent="0.2">
      <c r="A36" s="31" t="s">
        <v>56</v>
      </c>
      <c r="B36" s="32">
        <v>43</v>
      </c>
      <c r="C36" s="31" t="s">
        <v>518</v>
      </c>
    </row>
    <row r="37" spans="1:5" ht="118.5" customHeight="1" x14ac:dyDescent="0.2">
      <c r="A37" s="31" t="s">
        <v>71</v>
      </c>
      <c r="B37" s="32">
        <v>100</v>
      </c>
      <c r="C37" s="31" t="s">
        <v>519</v>
      </c>
      <c r="D37" s="16"/>
    </row>
    <row r="38" spans="1:5" ht="42" customHeight="1" x14ac:dyDescent="0.2">
      <c r="A38" s="30" t="s">
        <v>15</v>
      </c>
      <c r="B38" s="33">
        <v>21.07</v>
      </c>
      <c r="C38" s="30" t="s">
        <v>520</v>
      </c>
      <c r="D38" s="18"/>
      <c r="E38" s="54">
        <f>512/2430*100</f>
        <v>21.07</v>
      </c>
    </row>
    <row r="39" spans="1:5" ht="67.5" customHeight="1" x14ac:dyDescent="0.2">
      <c r="A39" s="30" t="s">
        <v>16</v>
      </c>
      <c r="B39" s="33">
        <v>29.73</v>
      </c>
      <c r="C39" s="31" t="s">
        <v>515</v>
      </c>
      <c r="D39" s="16"/>
      <c r="E39" s="54">
        <f>850/2859*100</f>
        <v>29.73</v>
      </c>
    </row>
    <row r="40" spans="1:5" ht="56.25" customHeight="1" x14ac:dyDescent="0.2">
      <c r="A40" s="30" t="s">
        <v>72</v>
      </c>
      <c r="B40" s="32">
        <v>123.3</v>
      </c>
      <c r="C40" s="30" t="s">
        <v>516</v>
      </c>
      <c r="D40" s="18"/>
      <c r="E40" s="54">
        <f>70996/57567.1*100</f>
        <v>123.33</v>
      </c>
    </row>
    <row r="41" spans="1:5" ht="69" customHeight="1" x14ac:dyDescent="0.2">
      <c r="A41" s="30" t="s">
        <v>107</v>
      </c>
      <c r="B41" s="23">
        <v>100</v>
      </c>
      <c r="C41" s="31" t="s">
        <v>519</v>
      </c>
      <c r="D41" s="16"/>
    </row>
    <row r="42" spans="1:5" ht="56.25" customHeight="1" x14ac:dyDescent="0.2">
      <c r="A42" s="30" t="s">
        <v>108</v>
      </c>
      <c r="B42" s="23">
        <v>100</v>
      </c>
      <c r="C42" s="31" t="s">
        <v>519</v>
      </c>
      <c r="D42" s="16"/>
      <c r="E42" s="56"/>
    </row>
    <row r="43" spans="1:5" ht="44.25" customHeight="1" x14ac:dyDescent="0.2">
      <c r="A43" s="30" t="s">
        <v>109</v>
      </c>
      <c r="B43" s="23">
        <v>100</v>
      </c>
      <c r="C43" s="31" t="s">
        <v>519</v>
      </c>
    </row>
    <row r="44" spans="1:5" ht="52.5" customHeight="1" x14ac:dyDescent="0.2">
      <c r="A44" s="30" t="s">
        <v>110</v>
      </c>
      <c r="B44" s="28">
        <v>52.5</v>
      </c>
      <c r="C44" s="30" t="s">
        <v>536</v>
      </c>
      <c r="D44" s="16"/>
    </row>
    <row r="45" spans="1:5" ht="54" customHeight="1" x14ac:dyDescent="0.2">
      <c r="A45" s="30" t="s">
        <v>111</v>
      </c>
      <c r="B45" s="28">
        <v>17.5</v>
      </c>
      <c r="C45" s="30" t="s">
        <v>537</v>
      </c>
      <c r="D45" s="16"/>
    </row>
    <row r="46" spans="1:5" ht="104.25" customHeight="1" x14ac:dyDescent="0.2">
      <c r="A46" s="30" t="s">
        <v>17</v>
      </c>
      <c r="B46" s="33">
        <v>100</v>
      </c>
      <c r="C46" s="30" t="s">
        <v>519</v>
      </c>
    </row>
    <row r="47" spans="1:5" ht="54.75" customHeight="1" x14ac:dyDescent="0.2">
      <c r="A47" s="58" t="s">
        <v>191</v>
      </c>
      <c r="B47" s="59">
        <v>100</v>
      </c>
      <c r="C47" s="58" t="s">
        <v>519</v>
      </c>
    </row>
    <row r="48" spans="1:5" ht="36" customHeight="1" x14ac:dyDescent="0.2">
      <c r="A48" s="102" t="s">
        <v>197</v>
      </c>
      <c r="B48" s="103">
        <v>100</v>
      </c>
      <c r="C48" s="102" t="s">
        <v>570</v>
      </c>
    </row>
    <row r="49" spans="1:6" ht="81" customHeight="1" x14ac:dyDescent="0.2">
      <c r="A49" s="58" t="s">
        <v>538</v>
      </c>
      <c r="B49" s="33">
        <v>0.5</v>
      </c>
      <c r="C49" s="61" t="s">
        <v>569</v>
      </c>
    </row>
    <row r="50" spans="1:6" ht="67.5" customHeight="1" x14ac:dyDescent="0.2">
      <c r="A50" s="30" t="s">
        <v>83</v>
      </c>
      <c r="B50" s="28">
        <v>13.9</v>
      </c>
      <c r="C50" s="30" t="s">
        <v>528</v>
      </c>
      <c r="D50" s="18"/>
      <c r="E50" s="54">
        <f>8388/60459*100</f>
        <v>13.87</v>
      </c>
    </row>
    <row r="51" spans="1:6" ht="45" customHeight="1" x14ac:dyDescent="0.2">
      <c r="A51" s="30" t="s">
        <v>59</v>
      </c>
      <c r="B51" s="33">
        <v>99</v>
      </c>
      <c r="C51" s="30" t="s">
        <v>555</v>
      </c>
      <c r="D51" s="16"/>
      <c r="E51" s="54">
        <f>8279/8388*100</f>
        <v>98.7</v>
      </c>
    </row>
    <row r="52" spans="1:6" ht="67.5" customHeight="1" x14ac:dyDescent="0.2">
      <c r="A52" s="30" t="s">
        <v>202</v>
      </c>
      <c r="B52" s="33">
        <v>12</v>
      </c>
      <c r="C52" s="30" t="s">
        <v>126</v>
      </c>
      <c r="D52" s="16"/>
    </row>
    <row r="53" spans="1:6" ht="66.75" customHeight="1" x14ac:dyDescent="0.2">
      <c r="A53" s="30" t="s">
        <v>75</v>
      </c>
      <c r="B53" s="33">
        <v>30.5</v>
      </c>
      <c r="C53" s="30" t="s">
        <v>540</v>
      </c>
      <c r="D53" s="18"/>
    </row>
    <row r="54" spans="1:6" ht="69.75" customHeight="1" x14ac:dyDescent="0.2">
      <c r="A54" s="61" t="s">
        <v>21</v>
      </c>
      <c r="B54" s="33">
        <v>85.4</v>
      </c>
      <c r="C54" s="30" t="s">
        <v>541</v>
      </c>
      <c r="D54" s="18"/>
    </row>
    <row r="55" spans="1:6" s="14" customFormat="1" ht="57.75" customHeight="1" x14ac:dyDescent="0.2">
      <c r="A55" s="61" t="s">
        <v>60</v>
      </c>
      <c r="B55" s="23">
        <v>100</v>
      </c>
      <c r="C55" s="30" t="s">
        <v>127</v>
      </c>
      <c r="E55" s="54"/>
      <c r="F55" s="9"/>
    </row>
    <row r="56" spans="1:6" s="14" customFormat="1" ht="98.25" customHeight="1" x14ac:dyDescent="0.2">
      <c r="A56" s="30" t="s">
        <v>42</v>
      </c>
      <c r="B56" s="33">
        <v>100</v>
      </c>
      <c r="C56" s="30" t="s">
        <v>127</v>
      </c>
      <c r="E56" s="54"/>
      <c r="F56" s="9"/>
    </row>
    <row r="57" spans="1:6" s="14" customFormat="1" ht="67.5" customHeight="1" x14ac:dyDescent="0.2">
      <c r="A57" s="30" t="s">
        <v>210</v>
      </c>
      <c r="B57" s="33">
        <v>100</v>
      </c>
      <c r="C57" s="30" t="s">
        <v>543</v>
      </c>
      <c r="E57" s="54"/>
      <c r="F57" s="9"/>
    </row>
    <row r="58" spans="1:6" s="14" customFormat="1" ht="79.5" customHeight="1" x14ac:dyDescent="0.2">
      <c r="A58" s="30" t="s">
        <v>46</v>
      </c>
      <c r="B58" s="33">
        <v>99</v>
      </c>
      <c r="C58" s="30" t="s">
        <v>128</v>
      </c>
      <c r="E58" s="54"/>
      <c r="F58" s="9"/>
    </row>
    <row r="59" spans="1:6" s="14" customFormat="1" ht="53.25" customHeight="1" x14ac:dyDescent="0.2">
      <c r="A59" s="30" t="s">
        <v>30</v>
      </c>
      <c r="B59" s="24">
        <v>100</v>
      </c>
      <c r="C59" s="30" t="s">
        <v>544</v>
      </c>
      <c r="E59" s="54"/>
      <c r="F59" s="9"/>
    </row>
    <row r="60" spans="1:6" s="14" customFormat="1" ht="54.75" customHeight="1" x14ac:dyDescent="0.2">
      <c r="A60" s="30" t="s">
        <v>76</v>
      </c>
      <c r="B60" s="24">
        <v>100</v>
      </c>
      <c r="C60" s="30" t="s">
        <v>553</v>
      </c>
      <c r="E60" s="54"/>
      <c r="F60" s="9"/>
    </row>
    <row r="61" spans="1:6" s="14" customFormat="1" ht="92.25" customHeight="1" x14ac:dyDescent="0.2">
      <c r="A61" s="30" t="s">
        <v>216</v>
      </c>
      <c r="B61" s="24">
        <v>100</v>
      </c>
      <c r="C61" s="30" t="s">
        <v>545</v>
      </c>
      <c r="E61" s="54"/>
      <c r="F61" s="9"/>
    </row>
    <row r="62" spans="1:6" ht="94.5" customHeight="1" x14ac:dyDescent="0.2">
      <c r="A62" s="30" t="s">
        <v>217</v>
      </c>
      <c r="B62" s="24">
        <v>100</v>
      </c>
      <c r="C62" s="30" t="s">
        <v>546</v>
      </c>
    </row>
    <row r="63" spans="1:6" ht="94.5" customHeight="1" x14ac:dyDescent="0.2">
      <c r="A63" s="58" t="s">
        <v>218</v>
      </c>
      <c r="B63" s="24">
        <v>43</v>
      </c>
      <c r="C63" s="58" t="s">
        <v>552</v>
      </c>
      <c r="E63" s="54">
        <f xml:space="preserve"> (34+34) / (34+34+35+35+35)* 100</f>
        <v>39.31</v>
      </c>
    </row>
    <row r="64" spans="1:6" ht="78.75" customHeight="1" x14ac:dyDescent="0.2">
      <c r="A64" s="30" t="s">
        <v>219</v>
      </c>
      <c r="B64" s="24">
        <v>100</v>
      </c>
      <c r="C64" s="30" t="s">
        <v>127</v>
      </c>
    </row>
    <row r="65" spans="1:5" ht="69" customHeight="1" x14ac:dyDescent="0.2">
      <c r="A65" s="30" t="s">
        <v>220</v>
      </c>
      <c r="B65" s="24">
        <v>100</v>
      </c>
      <c r="C65" s="30" t="s">
        <v>542</v>
      </c>
    </row>
    <row r="66" spans="1:5" ht="42" customHeight="1" x14ac:dyDescent="0.2">
      <c r="A66" s="30" t="s">
        <v>32</v>
      </c>
      <c r="B66" s="24">
        <v>98.05</v>
      </c>
      <c r="C66" s="30" t="s">
        <v>547</v>
      </c>
    </row>
    <row r="67" spans="1:5" ht="43.5" customHeight="1" x14ac:dyDescent="0.2">
      <c r="A67" s="30" t="s">
        <v>33</v>
      </c>
      <c r="B67" s="24">
        <v>168.08</v>
      </c>
      <c r="C67" s="30" t="s">
        <v>548</v>
      </c>
      <c r="D67" s="18"/>
      <c r="E67" s="54">
        <f>3672980.69/2185237.95*100</f>
        <v>168.08</v>
      </c>
    </row>
    <row r="68" spans="1:5" ht="80.25" customHeight="1" x14ac:dyDescent="0.2">
      <c r="A68" s="30" t="s">
        <v>37</v>
      </c>
      <c r="B68" s="24">
        <v>100</v>
      </c>
      <c r="C68" s="30" t="s">
        <v>554</v>
      </c>
    </row>
    <row r="69" spans="1:5" ht="81.75" customHeight="1" x14ac:dyDescent="0.2">
      <c r="A69" s="30" t="s">
        <v>38</v>
      </c>
      <c r="B69" s="24">
        <v>100</v>
      </c>
      <c r="C69" s="30" t="s">
        <v>129</v>
      </c>
    </row>
    <row r="70" spans="1:5" ht="54" customHeight="1" x14ac:dyDescent="0.2">
      <c r="A70" s="30" t="s">
        <v>61</v>
      </c>
      <c r="B70" s="24">
        <v>100</v>
      </c>
      <c r="C70" s="30" t="s">
        <v>549</v>
      </c>
    </row>
    <row r="71" spans="1:5" ht="20.25" x14ac:dyDescent="0.2">
      <c r="C71" s="25"/>
    </row>
    <row r="72" spans="1:5" ht="20.25" x14ac:dyDescent="0.2">
      <c r="C72" s="26"/>
    </row>
    <row r="73" spans="1:5" ht="20.25" x14ac:dyDescent="0.2">
      <c r="C73" s="25"/>
    </row>
  </sheetData>
  <mergeCells count="4">
    <mergeCell ref="A4:C4"/>
    <mergeCell ref="A5:C5"/>
    <mergeCell ref="C17:C21"/>
    <mergeCell ref="C22:C27"/>
  </mergeCells>
  <pageMargins left="1.07" right="0.37" top="0.75" bottom="0.18" header="0.3" footer="0.17"/>
  <pageSetup paperSize="9" scale="7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filterMode="1"/>
  <dimension ref="A1:L1129"/>
  <sheetViews>
    <sheetView showGridLines="0" topLeftCell="A8" workbookViewId="0">
      <selection activeCell="L1122" sqref="L11:L1122"/>
    </sheetView>
  </sheetViews>
  <sheetFormatPr defaultRowHeight="12.75" customHeight="1" x14ac:dyDescent="0.2"/>
  <cols>
    <col min="1" max="1" width="10.28515625" style="36" customWidth="1"/>
    <col min="2" max="2" width="20.7109375" style="36" customWidth="1"/>
    <col min="3" max="8" width="10.28515625" style="36" customWidth="1"/>
    <col min="9" max="9" width="30.7109375" style="36" customWidth="1"/>
    <col min="10" max="12" width="15.42578125" style="36" customWidth="1"/>
    <col min="13" max="16384" width="9.140625" style="36"/>
  </cols>
  <sheetData>
    <row r="1" spans="1:12" x14ac:dyDescent="0.2">
      <c r="A1" s="212" t="s">
        <v>225</v>
      </c>
      <c r="B1" s="212"/>
      <c r="C1" s="212"/>
      <c r="D1" s="212"/>
      <c r="E1" s="212"/>
      <c r="F1" s="212"/>
      <c r="G1" s="35"/>
      <c r="H1" s="35"/>
      <c r="I1" s="35"/>
      <c r="L1" s="35"/>
    </row>
    <row r="2" spans="1:12" x14ac:dyDescent="0.2">
      <c r="A2" s="37" t="s">
        <v>226</v>
      </c>
      <c r="B2" s="35"/>
      <c r="C2" s="35"/>
      <c r="D2" s="35"/>
      <c r="E2" s="35"/>
      <c r="F2" s="35"/>
      <c r="G2" s="35"/>
      <c r="H2" s="35"/>
      <c r="I2" s="35"/>
      <c r="L2" s="35"/>
    </row>
    <row r="3" spans="1:12" ht="14.25" x14ac:dyDescent="0.2">
      <c r="A3" s="38"/>
      <c r="B3" s="39"/>
      <c r="C3" s="39"/>
      <c r="D3" s="39"/>
      <c r="E3" s="39"/>
      <c r="F3" s="39"/>
      <c r="G3" s="39"/>
      <c r="H3" s="39"/>
      <c r="I3" s="39"/>
      <c r="L3" s="39"/>
    </row>
    <row r="4" spans="1:12" ht="14.25" x14ac:dyDescent="0.2">
      <c r="A4" s="38" t="s">
        <v>227</v>
      </c>
      <c r="B4" s="39"/>
      <c r="C4" s="39"/>
      <c r="D4" s="39"/>
      <c r="E4" s="40"/>
      <c r="F4" s="39"/>
      <c r="G4" s="40"/>
      <c r="H4" s="40"/>
      <c r="I4" s="39"/>
      <c r="L4" s="39"/>
    </row>
    <row r="5" spans="1:12" x14ac:dyDescent="0.2">
      <c r="A5" s="35" t="s">
        <v>228</v>
      </c>
      <c r="B5" s="35"/>
      <c r="C5" s="35"/>
      <c r="D5" s="35"/>
      <c r="E5" s="35"/>
      <c r="F5" s="35"/>
      <c r="G5" s="35"/>
      <c r="H5" s="35"/>
      <c r="I5" s="35"/>
      <c r="L5" s="35"/>
    </row>
    <row r="6" spans="1:12" x14ac:dyDescent="0.2">
      <c r="A6" s="213"/>
      <c r="B6" s="214"/>
      <c r="C6" s="214"/>
      <c r="D6" s="214"/>
      <c r="E6" s="214"/>
      <c r="F6" s="214"/>
      <c r="G6" s="214"/>
      <c r="H6" s="214"/>
      <c r="I6" s="41"/>
      <c r="L6" s="41"/>
    </row>
    <row r="7" spans="1:12" x14ac:dyDescent="0.2">
      <c r="A7" s="213" t="s">
        <v>229</v>
      </c>
      <c r="B7" s="214"/>
      <c r="C7" s="214"/>
      <c r="D7" s="214"/>
      <c r="E7" s="214"/>
      <c r="F7" s="214"/>
      <c r="G7" s="214"/>
    </row>
    <row r="8" spans="1:12" x14ac:dyDescent="0.2">
      <c r="A8" s="213"/>
      <c r="B8" s="214"/>
      <c r="C8" s="214"/>
      <c r="D8" s="214"/>
      <c r="E8" s="214"/>
      <c r="F8" s="214"/>
      <c r="G8" s="214"/>
    </row>
    <row r="9" spans="1:12" x14ac:dyDescent="0.2">
      <c r="A9" s="42" t="s">
        <v>48</v>
      </c>
      <c r="B9" s="42"/>
      <c r="C9" s="42"/>
      <c r="D9" s="42"/>
      <c r="E9" s="42"/>
      <c r="F9" s="42"/>
      <c r="G9" s="42"/>
      <c r="H9" s="42"/>
      <c r="I9" s="35"/>
      <c r="L9" s="35"/>
    </row>
    <row r="10" spans="1:12" ht="42" x14ac:dyDescent="0.2">
      <c r="A10" s="43" t="s">
        <v>230</v>
      </c>
      <c r="B10" s="43" t="s">
        <v>231</v>
      </c>
      <c r="C10" s="43" t="s">
        <v>232</v>
      </c>
      <c r="D10" s="43" t="s">
        <v>233</v>
      </c>
      <c r="E10" s="43" t="s">
        <v>234</v>
      </c>
      <c r="F10" s="43" t="s">
        <v>235</v>
      </c>
      <c r="G10" s="43" t="s">
        <v>236</v>
      </c>
      <c r="H10" s="43" t="s">
        <v>237</v>
      </c>
      <c r="I10" s="43" t="s">
        <v>238</v>
      </c>
      <c r="J10" s="43" t="s">
        <v>239</v>
      </c>
      <c r="K10" s="43" t="s">
        <v>240</v>
      </c>
      <c r="L10" s="43" t="s">
        <v>241</v>
      </c>
    </row>
    <row r="11" spans="1:12" ht="22.5" x14ac:dyDescent="0.2">
      <c r="A11" s="44" t="s">
        <v>242</v>
      </c>
      <c r="B11" s="44" t="s">
        <v>243</v>
      </c>
      <c r="C11" s="44" t="s">
        <v>244</v>
      </c>
      <c r="D11" s="44" t="s">
        <v>245</v>
      </c>
      <c r="E11" s="44" t="s">
        <v>246</v>
      </c>
      <c r="F11" s="44" t="s">
        <v>247</v>
      </c>
      <c r="G11" s="44" t="s">
        <v>248</v>
      </c>
      <c r="H11" s="44" t="s">
        <v>249</v>
      </c>
      <c r="I11" s="45" t="s">
        <v>250</v>
      </c>
      <c r="J11" s="46">
        <v>6128583</v>
      </c>
      <c r="K11" s="46">
        <v>5228583</v>
      </c>
      <c r="L11" s="46">
        <v>5171812.2</v>
      </c>
    </row>
    <row r="12" spans="1:12" ht="22.5" x14ac:dyDescent="0.2">
      <c r="A12" s="44" t="s">
        <v>242</v>
      </c>
      <c r="B12" s="44" t="s">
        <v>243</v>
      </c>
      <c r="C12" s="44" t="s">
        <v>251</v>
      </c>
      <c r="D12" s="44" t="s">
        <v>252</v>
      </c>
      <c r="E12" s="44" t="s">
        <v>246</v>
      </c>
      <c r="F12" s="44" t="s">
        <v>247</v>
      </c>
      <c r="G12" s="44" t="s">
        <v>248</v>
      </c>
      <c r="H12" s="44" t="s">
        <v>249</v>
      </c>
      <c r="I12" s="45" t="s">
        <v>250</v>
      </c>
      <c r="J12" s="46">
        <v>1403772</v>
      </c>
      <c r="K12" s="46">
        <v>1153772</v>
      </c>
      <c r="L12" s="46">
        <v>1067818.44</v>
      </c>
    </row>
    <row r="13" spans="1:12" ht="22.5" x14ac:dyDescent="0.2">
      <c r="A13" s="44" t="s">
        <v>242</v>
      </c>
      <c r="B13" s="44" t="s">
        <v>253</v>
      </c>
      <c r="C13" s="44" t="s">
        <v>254</v>
      </c>
      <c r="D13" s="44" t="s">
        <v>255</v>
      </c>
      <c r="E13" s="44" t="s">
        <v>246</v>
      </c>
      <c r="F13" s="44" t="s">
        <v>247</v>
      </c>
      <c r="G13" s="44" t="s">
        <v>248</v>
      </c>
      <c r="H13" s="44" t="s">
        <v>249</v>
      </c>
      <c r="I13" s="45" t="s">
        <v>250</v>
      </c>
      <c r="J13" s="46">
        <v>149808</v>
      </c>
      <c r="K13" s="46">
        <v>149808</v>
      </c>
      <c r="L13" s="46">
        <v>109630.61</v>
      </c>
    </row>
    <row r="14" spans="1:12" ht="22.5" x14ac:dyDescent="0.2">
      <c r="A14" s="44" t="s">
        <v>242</v>
      </c>
      <c r="B14" s="44" t="s">
        <v>253</v>
      </c>
      <c r="C14" s="44" t="s">
        <v>254</v>
      </c>
      <c r="D14" s="44" t="s">
        <v>256</v>
      </c>
      <c r="E14" s="44" t="s">
        <v>246</v>
      </c>
      <c r="F14" s="44" t="s">
        <v>247</v>
      </c>
      <c r="G14" s="44" t="s">
        <v>248</v>
      </c>
      <c r="H14" s="44" t="s">
        <v>249</v>
      </c>
      <c r="I14" s="45" t="s">
        <v>250</v>
      </c>
      <c r="J14" s="46">
        <v>19000</v>
      </c>
      <c r="K14" s="46">
        <v>19000</v>
      </c>
      <c r="L14" s="46">
        <v>13000</v>
      </c>
    </row>
    <row r="15" spans="1:12" ht="22.5" x14ac:dyDescent="0.2">
      <c r="A15" s="44" t="s">
        <v>242</v>
      </c>
      <c r="B15" s="44" t="s">
        <v>253</v>
      </c>
      <c r="C15" s="44" t="s">
        <v>254</v>
      </c>
      <c r="D15" s="44" t="s">
        <v>256</v>
      </c>
      <c r="E15" s="44" t="s">
        <v>246</v>
      </c>
      <c r="F15" s="44" t="s">
        <v>247</v>
      </c>
      <c r="G15" s="44" t="s">
        <v>257</v>
      </c>
      <c r="H15" s="44" t="s">
        <v>249</v>
      </c>
      <c r="I15" s="45" t="s">
        <v>250</v>
      </c>
      <c r="J15" s="46">
        <v>12000</v>
      </c>
      <c r="K15" s="46">
        <v>12000</v>
      </c>
      <c r="L15" s="46">
        <v>10990</v>
      </c>
    </row>
    <row r="16" spans="1:12" x14ac:dyDescent="0.2">
      <c r="A16" s="44" t="s">
        <v>258</v>
      </c>
      <c r="B16" s="44" t="s">
        <v>259</v>
      </c>
      <c r="C16" s="44" t="s">
        <v>260</v>
      </c>
      <c r="D16" s="44" t="s">
        <v>261</v>
      </c>
      <c r="E16" s="44" t="s">
        <v>246</v>
      </c>
      <c r="F16" s="44" t="s">
        <v>262</v>
      </c>
      <c r="G16" s="44" t="s">
        <v>248</v>
      </c>
      <c r="H16" s="44" t="s">
        <v>263</v>
      </c>
      <c r="I16" s="45" t="s">
        <v>264</v>
      </c>
      <c r="J16" s="46">
        <v>0</v>
      </c>
      <c r="K16" s="46">
        <v>51186</v>
      </c>
      <c r="L16" s="46">
        <v>51185.47</v>
      </c>
    </row>
    <row r="17" spans="1:12" x14ac:dyDescent="0.2">
      <c r="A17" s="44" t="s">
        <v>258</v>
      </c>
      <c r="B17" s="44" t="s">
        <v>259</v>
      </c>
      <c r="C17" s="44" t="s">
        <v>260</v>
      </c>
      <c r="D17" s="44" t="s">
        <v>261</v>
      </c>
      <c r="E17" s="44" t="s">
        <v>246</v>
      </c>
      <c r="F17" s="44" t="s">
        <v>262</v>
      </c>
      <c r="G17" s="44" t="s">
        <v>248</v>
      </c>
      <c r="H17" s="44" t="s">
        <v>263</v>
      </c>
      <c r="I17" s="45" t="s">
        <v>265</v>
      </c>
      <c r="J17" s="46">
        <v>127775.5</v>
      </c>
      <c r="K17" s="46">
        <v>6808</v>
      </c>
      <c r="L17" s="46">
        <v>6730.73</v>
      </c>
    </row>
    <row r="18" spans="1:12" x14ac:dyDescent="0.2">
      <c r="A18" s="44" t="s">
        <v>258</v>
      </c>
      <c r="B18" s="44" t="s">
        <v>259</v>
      </c>
      <c r="C18" s="44" t="s">
        <v>260</v>
      </c>
      <c r="D18" s="44" t="s">
        <v>261</v>
      </c>
      <c r="E18" s="44" t="s">
        <v>246</v>
      </c>
      <c r="F18" s="44" t="s">
        <v>262</v>
      </c>
      <c r="G18" s="44" t="s">
        <v>248</v>
      </c>
      <c r="H18" s="44" t="s">
        <v>263</v>
      </c>
      <c r="I18" s="45" t="s">
        <v>266</v>
      </c>
      <c r="J18" s="46">
        <v>66591.100000000006</v>
      </c>
      <c r="K18" s="46">
        <v>0</v>
      </c>
      <c r="L18" s="46">
        <v>0</v>
      </c>
    </row>
    <row r="19" spans="1:12" x14ac:dyDescent="0.2">
      <c r="A19" s="44" t="s">
        <v>267</v>
      </c>
      <c r="B19" s="44" t="s">
        <v>268</v>
      </c>
      <c r="C19" s="44" t="s">
        <v>269</v>
      </c>
      <c r="D19" s="44" t="s">
        <v>261</v>
      </c>
      <c r="E19" s="44" t="s">
        <v>246</v>
      </c>
      <c r="F19" s="44" t="s">
        <v>247</v>
      </c>
      <c r="G19" s="44" t="s">
        <v>248</v>
      </c>
      <c r="H19" s="44" t="s">
        <v>249</v>
      </c>
      <c r="I19" s="45" t="s">
        <v>270</v>
      </c>
      <c r="J19" s="46">
        <v>3922314.64</v>
      </c>
      <c r="K19" s="46">
        <v>3922314.64</v>
      </c>
      <c r="L19" s="46">
        <v>3922314.64</v>
      </c>
    </row>
    <row r="20" spans="1:12" x14ac:dyDescent="0.2">
      <c r="A20" s="44" t="s">
        <v>267</v>
      </c>
      <c r="B20" s="44" t="s">
        <v>268</v>
      </c>
      <c r="C20" s="44" t="s">
        <v>269</v>
      </c>
      <c r="D20" s="44" t="s">
        <v>261</v>
      </c>
      <c r="E20" s="44" t="s">
        <v>246</v>
      </c>
      <c r="F20" s="44" t="s">
        <v>247</v>
      </c>
      <c r="G20" s="44" t="s">
        <v>248</v>
      </c>
      <c r="H20" s="44" t="s">
        <v>249</v>
      </c>
      <c r="I20" s="45" t="s">
        <v>271</v>
      </c>
      <c r="J20" s="46">
        <v>6235113.96</v>
      </c>
      <c r="K20" s="46">
        <v>6235113.96</v>
      </c>
      <c r="L20" s="46">
        <v>6235113.96</v>
      </c>
    </row>
    <row r="21" spans="1:12" x14ac:dyDescent="0.2">
      <c r="A21" s="44" t="s">
        <v>267</v>
      </c>
      <c r="B21" s="44" t="s">
        <v>268</v>
      </c>
      <c r="C21" s="44" t="s">
        <v>269</v>
      </c>
      <c r="D21" s="44" t="s">
        <v>261</v>
      </c>
      <c r="E21" s="44" t="s">
        <v>246</v>
      </c>
      <c r="F21" s="44" t="s">
        <v>247</v>
      </c>
      <c r="G21" s="44" t="s">
        <v>248</v>
      </c>
      <c r="H21" s="44" t="s">
        <v>249</v>
      </c>
      <c r="I21" s="45" t="s">
        <v>272</v>
      </c>
      <c r="J21" s="46">
        <v>4704394.6399999997</v>
      </c>
      <c r="K21" s="46">
        <v>4704394.6399999997</v>
      </c>
      <c r="L21" s="46">
        <v>4704394.6399999997</v>
      </c>
    </row>
    <row r="22" spans="1:12" x14ac:dyDescent="0.2">
      <c r="A22" s="44" t="s">
        <v>267</v>
      </c>
      <c r="B22" s="44" t="s">
        <v>268</v>
      </c>
      <c r="C22" s="44" t="s">
        <v>269</v>
      </c>
      <c r="D22" s="44" t="s">
        <v>261</v>
      </c>
      <c r="E22" s="44" t="s">
        <v>246</v>
      </c>
      <c r="F22" s="44" t="s">
        <v>247</v>
      </c>
      <c r="G22" s="44" t="s">
        <v>248</v>
      </c>
      <c r="H22" s="44" t="s">
        <v>249</v>
      </c>
      <c r="I22" s="45" t="s">
        <v>273</v>
      </c>
      <c r="J22" s="46">
        <v>7128899.3200000003</v>
      </c>
      <c r="K22" s="46">
        <v>7128899.3200000003</v>
      </c>
      <c r="L22" s="46">
        <v>7128899.3200000003</v>
      </c>
    </row>
    <row r="23" spans="1:12" x14ac:dyDescent="0.2">
      <c r="A23" s="44" t="s">
        <v>267</v>
      </c>
      <c r="B23" s="44" t="s">
        <v>268</v>
      </c>
      <c r="C23" s="44" t="s">
        <v>269</v>
      </c>
      <c r="D23" s="44" t="s">
        <v>261</v>
      </c>
      <c r="E23" s="44" t="s">
        <v>246</v>
      </c>
      <c r="F23" s="44" t="s">
        <v>247</v>
      </c>
      <c r="G23" s="44" t="s">
        <v>248</v>
      </c>
      <c r="H23" s="44" t="s">
        <v>249</v>
      </c>
      <c r="I23" s="45" t="s">
        <v>274</v>
      </c>
      <c r="J23" s="46">
        <v>6919175.4000000004</v>
      </c>
      <c r="K23" s="46">
        <v>6919175.4000000004</v>
      </c>
      <c r="L23" s="46">
        <v>6919175.4000000004</v>
      </c>
    </row>
    <row r="24" spans="1:12" x14ac:dyDescent="0.2">
      <c r="A24" s="44" t="s">
        <v>267</v>
      </c>
      <c r="B24" s="44" t="s">
        <v>268</v>
      </c>
      <c r="C24" s="44" t="s">
        <v>269</v>
      </c>
      <c r="D24" s="44" t="s">
        <v>261</v>
      </c>
      <c r="E24" s="44" t="s">
        <v>246</v>
      </c>
      <c r="F24" s="44" t="s">
        <v>247</v>
      </c>
      <c r="G24" s="44" t="s">
        <v>248</v>
      </c>
      <c r="H24" s="44" t="s">
        <v>249</v>
      </c>
      <c r="I24" s="45" t="s">
        <v>275</v>
      </c>
      <c r="J24" s="46">
        <v>4092685.8</v>
      </c>
      <c r="K24" s="46">
        <v>4092685.8</v>
      </c>
      <c r="L24" s="46">
        <v>4092685.8</v>
      </c>
    </row>
    <row r="25" spans="1:12" x14ac:dyDescent="0.2">
      <c r="A25" s="44" t="s">
        <v>267</v>
      </c>
      <c r="B25" s="44" t="s">
        <v>268</v>
      </c>
      <c r="C25" s="44" t="s">
        <v>269</v>
      </c>
      <c r="D25" s="44" t="s">
        <v>261</v>
      </c>
      <c r="E25" s="44" t="s">
        <v>246</v>
      </c>
      <c r="F25" s="44" t="s">
        <v>247</v>
      </c>
      <c r="G25" s="44" t="s">
        <v>248</v>
      </c>
      <c r="H25" s="44" t="s">
        <v>249</v>
      </c>
      <c r="I25" s="45" t="s">
        <v>276</v>
      </c>
      <c r="J25" s="46">
        <v>9054264</v>
      </c>
      <c r="K25" s="46">
        <v>9222781.9199999999</v>
      </c>
      <c r="L25" s="46">
        <v>9222781.9199999999</v>
      </c>
    </row>
    <row r="26" spans="1:12" x14ac:dyDescent="0.2">
      <c r="A26" s="44" t="s">
        <v>267</v>
      </c>
      <c r="B26" s="44" t="s">
        <v>268</v>
      </c>
      <c r="C26" s="44" t="s">
        <v>269</v>
      </c>
      <c r="D26" s="44" t="s">
        <v>261</v>
      </c>
      <c r="E26" s="44" t="s">
        <v>246</v>
      </c>
      <c r="F26" s="44" t="s">
        <v>247</v>
      </c>
      <c r="G26" s="44" t="s">
        <v>248</v>
      </c>
      <c r="H26" s="44" t="s">
        <v>249</v>
      </c>
      <c r="I26" s="45" t="s">
        <v>277</v>
      </c>
      <c r="J26" s="46">
        <v>5360787.3600000003</v>
      </c>
      <c r="K26" s="46">
        <v>5360787.3600000003</v>
      </c>
      <c r="L26" s="46">
        <v>5360787.3600000003</v>
      </c>
    </row>
    <row r="27" spans="1:12" x14ac:dyDescent="0.2">
      <c r="A27" s="44" t="s">
        <v>267</v>
      </c>
      <c r="B27" s="44" t="s">
        <v>268</v>
      </c>
      <c r="C27" s="44" t="s">
        <v>269</v>
      </c>
      <c r="D27" s="44" t="s">
        <v>261</v>
      </c>
      <c r="E27" s="44" t="s">
        <v>246</v>
      </c>
      <c r="F27" s="44" t="s">
        <v>247</v>
      </c>
      <c r="G27" s="44" t="s">
        <v>248</v>
      </c>
      <c r="H27" s="44" t="s">
        <v>249</v>
      </c>
      <c r="I27" s="45" t="s">
        <v>278</v>
      </c>
      <c r="J27" s="46">
        <v>1957262</v>
      </c>
      <c r="K27" s="46">
        <v>1957262</v>
      </c>
      <c r="L27" s="46">
        <v>1957262</v>
      </c>
    </row>
    <row r="28" spans="1:12" x14ac:dyDescent="0.2">
      <c r="A28" s="44" t="s">
        <v>267</v>
      </c>
      <c r="B28" s="44" t="s">
        <v>268</v>
      </c>
      <c r="C28" s="44" t="s">
        <v>269</v>
      </c>
      <c r="D28" s="44" t="s">
        <v>261</v>
      </c>
      <c r="E28" s="44" t="s">
        <v>246</v>
      </c>
      <c r="F28" s="44" t="s">
        <v>247</v>
      </c>
      <c r="G28" s="44" t="s">
        <v>248</v>
      </c>
      <c r="H28" s="44" t="s">
        <v>249</v>
      </c>
      <c r="I28" s="45" t="s">
        <v>279</v>
      </c>
      <c r="J28" s="46">
        <v>4164198.24</v>
      </c>
      <c r="K28" s="46">
        <v>4164198.24</v>
      </c>
      <c r="L28" s="46">
        <v>4164198.24</v>
      </c>
    </row>
    <row r="29" spans="1:12" x14ac:dyDescent="0.2">
      <c r="A29" s="44" t="s">
        <v>267</v>
      </c>
      <c r="B29" s="44" t="s">
        <v>268</v>
      </c>
      <c r="C29" s="44" t="s">
        <v>269</v>
      </c>
      <c r="D29" s="44" t="s">
        <v>261</v>
      </c>
      <c r="E29" s="44" t="s">
        <v>246</v>
      </c>
      <c r="F29" s="44" t="s">
        <v>247</v>
      </c>
      <c r="G29" s="44" t="s">
        <v>248</v>
      </c>
      <c r="H29" s="44" t="s">
        <v>249</v>
      </c>
      <c r="I29" s="45" t="s">
        <v>280</v>
      </c>
      <c r="J29" s="46">
        <v>4257789.4000000004</v>
      </c>
      <c r="K29" s="46">
        <v>4257789.4000000004</v>
      </c>
      <c r="L29" s="46">
        <v>4257789.4000000004</v>
      </c>
    </row>
    <row r="30" spans="1:12" x14ac:dyDescent="0.2">
      <c r="A30" s="44" t="s">
        <v>267</v>
      </c>
      <c r="B30" s="44" t="s">
        <v>268</v>
      </c>
      <c r="C30" s="44" t="s">
        <v>269</v>
      </c>
      <c r="D30" s="44" t="s">
        <v>261</v>
      </c>
      <c r="E30" s="44" t="s">
        <v>246</v>
      </c>
      <c r="F30" s="44" t="s">
        <v>247</v>
      </c>
      <c r="G30" s="44" t="s">
        <v>248</v>
      </c>
      <c r="H30" s="44" t="s">
        <v>249</v>
      </c>
      <c r="I30" s="45" t="s">
        <v>281</v>
      </c>
      <c r="J30" s="46">
        <v>4275810.5999999996</v>
      </c>
      <c r="K30" s="46">
        <v>4275810.5999999996</v>
      </c>
      <c r="L30" s="46">
        <v>4275810.5999999996</v>
      </c>
    </row>
    <row r="31" spans="1:12" x14ac:dyDescent="0.2">
      <c r="A31" s="44" t="s">
        <v>267</v>
      </c>
      <c r="B31" s="44" t="s">
        <v>268</v>
      </c>
      <c r="C31" s="44" t="s">
        <v>269</v>
      </c>
      <c r="D31" s="44" t="s">
        <v>261</v>
      </c>
      <c r="E31" s="44" t="s">
        <v>246</v>
      </c>
      <c r="F31" s="44" t="s">
        <v>247</v>
      </c>
      <c r="G31" s="44" t="s">
        <v>248</v>
      </c>
      <c r="H31" s="44" t="s">
        <v>249</v>
      </c>
      <c r="I31" s="45" t="s">
        <v>282</v>
      </c>
      <c r="J31" s="46">
        <v>6107713.6799999997</v>
      </c>
      <c r="K31" s="46">
        <v>6107713.6799999997</v>
      </c>
      <c r="L31" s="46">
        <v>6107713.6799999997</v>
      </c>
    </row>
    <row r="32" spans="1:12" x14ac:dyDescent="0.2">
      <c r="A32" s="44" t="s">
        <v>267</v>
      </c>
      <c r="B32" s="44" t="s">
        <v>268</v>
      </c>
      <c r="C32" s="44" t="s">
        <v>269</v>
      </c>
      <c r="D32" s="44" t="s">
        <v>261</v>
      </c>
      <c r="E32" s="44" t="s">
        <v>246</v>
      </c>
      <c r="F32" s="44" t="s">
        <v>247</v>
      </c>
      <c r="G32" s="44" t="s">
        <v>248</v>
      </c>
      <c r="H32" s="44" t="s">
        <v>249</v>
      </c>
      <c r="I32" s="45" t="s">
        <v>283</v>
      </c>
      <c r="J32" s="46">
        <v>3468266.72</v>
      </c>
      <c r="K32" s="46">
        <v>3468266.72</v>
      </c>
      <c r="L32" s="46">
        <v>3468266.72</v>
      </c>
    </row>
    <row r="33" spans="1:12" x14ac:dyDescent="0.2">
      <c r="A33" s="44" t="s">
        <v>267</v>
      </c>
      <c r="B33" s="44" t="s">
        <v>268</v>
      </c>
      <c r="C33" s="44" t="s">
        <v>269</v>
      </c>
      <c r="D33" s="44" t="s">
        <v>261</v>
      </c>
      <c r="E33" s="44" t="s">
        <v>246</v>
      </c>
      <c r="F33" s="44" t="s">
        <v>247</v>
      </c>
      <c r="G33" s="44" t="s">
        <v>248</v>
      </c>
      <c r="H33" s="44" t="s">
        <v>249</v>
      </c>
      <c r="I33" s="45" t="s">
        <v>284</v>
      </c>
      <c r="J33" s="46">
        <v>7175404</v>
      </c>
      <c r="K33" s="46">
        <v>7175404</v>
      </c>
      <c r="L33" s="46">
        <v>7175404</v>
      </c>
    </row>
    <row r="34" spans="1:12" x14ac:dyDescent="0.2">
      <c r="A34" s="44" t="s">
        <v>267</v>
      </c>
      <c r="B34" s="44" t="s">
        <v>268</v>
      </c>
      <c r="C34" s="44" t="s">
        <v>269</v>
      </c>
      <c r="D34" s="44" t="s">
        <v>261</v>
      </c>
      <c r="E34" s="44" t="s">
        <v>246</v>
      </c>
      <c r="F34" s="44" t="s">
        <v>247</v>
      </c>
      <c r="G34" s="44" t="s">
        <v>248</v>
      </c>
      <c r="H34" s="44" t="s">
        <v>249</v>
      </c>
      <c r="I34" s="45" t="s">
        <v>285</v>
      </c>
      <c r="J34" s="46">
        <v>7578434.7199999997</v>
      </c>
      <c r="K34" s="46">
        <v>7578434.7199999997</v>
      </c>
      <c r="L34" s="46">
        <v>7578434.7199999997</v>
      </c>
    </row>
    <row r="35" spans="1:12" x14ac:dyDescent="0.2">
      <c r="A35" s="44" t="s">
        <v>267</v>
      </c>
      <c r="B35" s="44" t="s">
        <v>268</v>
      </c>
      <c r="C35" s="44" t="s">
        <v>269</v>
      </c>
      <c r="D35" s="44" t="s">
        <v>261</v>
      </c>
      <c r="E35" s="44" t="s">
        <v>246</v>
      </c>
      <c r="F35" s="44" t="s">
        <v>247</v>
      </c>
      <c r="G35" s="44" t="s">
        <v>248</v>
      </c>
      <c r="H35" s="44" t="s">
        <v>249</v>
      </c>
      <c r="I35" s="45" t="s">
        <v>286</v>
      </c>
      <c r="J35" s="46">
        <v>5984661</v>
      </c>
      <c r="K35" s="46">
        <v>5984661</v>
      </c>
      <c r="L35" s="46">
        <v>5984661</v>
      </c>
    </row>
    <row r="36" spans="1:12" x14ac:dyDescent="0.2">
      <c r="A36" s="44" t="s">
        <v>267</v>
      </c>
      <c r="B36" s="44" t="s">
        <v>268</v>
      </c>
      <c r="C36" s="44" t="s">
        <v>269</v>
      </c>
      <c r="D36" s="44" t="s">
        <v>261</v>
      </c>
      <c r="E36" s="44" t="s">
        <v>246</v>
      </c>
      <c r="F36" s="44" t="s">
        <v>247</v>
      </c>
      <c r="G36" s="44" t="s">
        <v>248</v>
      </c>
      <c r="H36" s="44" t="s">
        <v>249</v>
      </c>
      <c r="I36" s="45" t="s">
        <v>287</v>
      </c>
      <c r="J36" s="46">
        <v>5283045.5999999996</v>
      </c>
      <c r="K36" s="46">
        <v>5955983.0800000001</v>
      </c>
      <c r="L36" s="46">
        <v>5955983.0800000001</v>
      </c>
    </row>
    <row r="37" spans="1:12" x14ac:dyDescent="0.2">
      <c r="A37" s="44" t="s">
        <v>267</v>
      </c>
      <c r="B37" s="44" t="s">
        <v>268</v>
      </c>
      <c r="C37" s="44" t="s">
        <v>269</v>
      </c>
      <c r="D37" s="44" t="s">
        <v>261</v>
      </c>
      <c r="E37" s="44" t="s">
        <v>246</v>
      </c>
      <c r="F37" s="44" t="s">
        <v>247</v>
      </c>
      <c r="G37" s="44" t="s">
        <v>248</v>
      </c>
      <c r="H37" s="44" t="s">
        <v>249</v>
      </c>
      <c r="I37" s="45" t="s">
        <v>288</v>
      </c>
      <c r="J37" s="46">
        <v>6944472.1200000001</v>
      </c>
      <c r="K37" s="46">
        <v>6944472.1200000001</v>
      </c>
      <c r="L37" s="46">
        <v>6944472.1200000001</v>
      </c>
    </row>
    <row r="38" spans="1:12" x14ac:dyDescent="0.2">
      <c r="A38" s="44" t="s">
        <v>267</v>
      </c>
      <c r="B38" s="44" t="s">
        <v>268</v>
      </c>
      <c r="C38" s="44" t="s">
        <v>269</v>
      </c>
      <c r="D38" s="44" t="s">
        <v>261</v>
      </c>
      <c r="E38" s="44" t="s">
        <v>246</v>
      </c>
      <c r="F38" s="44" t="s">
        <v>247</v>
      </c>
      <c r="G38" s="44" t="s">
        <v>248</v>
      </c>
      <c r="H38" s="44" t="s">
        <v>249</v>
      </c>
      <c r="I38" s="45" t="s">
        <v>289</v>
      </c>
      <c r="J38" s="46">
        <v>9059338.5999999996</v>
      </c>
      <c r="K38" s="46">
        <v>9059338.5999999996</v>
      </c>
      <c r="L38" s="46">
        <v>9059338.5999999996</v>
      </c>
    </row>
    <row r="39" spans="1:12" x14ac:dyDescent="0.2">
      <c r="A39" s="44" t="s">
        <v>267</v>
      </c>
      <c r="B39" s="44" t="s">
        <v>268</v>
      </c>
      <c r="C39" s="44" t="s">
        <v>269</v>
      </c>
      <c r="D39" s="44" t="s">
        <v>261</v>
      </c>
      <c r="E39" s="44" t="s">
        <v>246</v>
      </c>
      <c r="F39" s="44" t="s">
        <v>247</v>
      </c>
      <c r="G39" s="44" t="s">
        <v>248</v>
      </c>
      <c r="H39" s="44" t="s">
        <v>249</v>
      </c>
      <c r="I39" s="45" t="s">
        <v>290</v>
      </c>
      <c r="J39" s="46">
        <v>8188529</v>
      </c>
      <c r="K39" s="46">
        <v>8812101.0099999998</v>
      </c>
      <c r="L39" s="46">
        <v>8812101.0099999998</v>
      </c>
    </row>
    <row r="40" spans="1:12" x14ac:dyDescent="0.2">
      <c r="A40" s="44" t="s">
        <v>267</v>
      </c>
      <c r="B40" s="44" t="s">
        <v>268</v>
      </c>
      <c r="C40" s="44" t="s">
        <v>269</v>
      </c>
      <c r="D40" s="44" t="s">
        <v>261</v>
      </c>
      <c r="E40" s="44" t="s">
        <v>246</v>
      </c>
      <c r="F40" s="44" t="s">
        <v>247</v>
      </c>
      <c r="G40" s="44" t="s">
        <v>248</v>
      </c>
      <c r="H40" s="44" t="s">
        <v>249</v>
      </c>
      <c r="I40" s="45" t="s">
        <v>291</v>
      </c>
      <c r="J40" s="46">
        <v>3468592.88</v>
      </c>
      <c r="K40" s="46">
        <v>3468592.88</v>
      </c>
      <c r="L40" s="46">
        <v>3468592.88</v>
      </c>
    </row>
    <row r="41" spans="1:12" x14ac:dyDescent="0.2">
      <c r="A41" s="44" t="s">
        <v>267</v>
      </c>
      <c r="B41" s="44" t="s">
        <v>268</v>
      </c>
      <c r="C41" s="44" t="s">
        <v>269</v>
      </c>
      <c r="D41" s="44" t="s">
        <v>261</v>
      </c>
      <c r="E41" s="44" t="s">
        <v>246</v>
      </c>
      <c r="F41" s="44" t="s">
        <v>247</v>
      </c>
      <c r="G41" s="44" t="s">
        <v>248</v>
      </c>
      <c r="H41" s="44" t="s">
        <v>249</v>
      </c>
      <c r="I41" s="45" t="s">
        <v>292</v>
      </c>
      <c r="J41" s="46">
        <v>3816743.4</v>
      </c>
      <c r="K41" s="46">
        <v>3816743.4</v>
      </c>
      <c r="L41" s="46">
        <v>3816743.4</v>
      </c>
    </row>
    <row r="42" spans="1:12" x14ac:dyDescent="0.2">
      <c r="A42" s="44" t="s">
        <v>267</v>
      </c>
      <c r="B42" s="44" t="s">
        <v>268</v>
      </c>
      <c r="C42" s="44" t="s">
        <v>269</v>
      </c>
      <c r="D42" s="44" t="s">
        <v>261</v>
      </c>
      <c r="E42" s="44" t="s">
        <v>246</v>
      </c>
      <c r="F42" s="44" t="s">
        <v>247</v>
      </c>
      <c r="G42" s="44" t="s">
        <v>248</v>
      </c>
      <c r="H42" s="44" t="s">
        <v>249</v>
      </c>
      <c r="I42" s="45" t="s">
        <v>293</v>
      </c>
      <c r="J42" s="46">
        <v>3614478.28</v>
      </c>
      <c r="K42" s="46">
        <v>3614478.28</v>
      </c>
      <c r="L42" s="46">
        <v>3614478.28</v>
      </c>
    </row>
    <row r="43" spans="1:12" x14ac:dyDescent="0.2">
      <c r="A43" s="44" t="s">
        <v>267</v>
      </c>
      <c r="B43" s="44" t="s">
        <v>268</v>
      </c>
      <c r="C43" s="44" t="s">
        <v>269</v>
      </c>
      <c r="D43" s="44" t="s">
        <v>261</v>
      </c>
      <c r="E43" s="44" t="s">
        <v>246</v>
      </c>
      <c r="F43" s="44" t="s">
        <v>247</v>
      </c>
      <c r="G43" s="44" t="s">
        <v>248</v>
      </c>
      <c r="H43" s="44" t="s">
        <v>249</v>
      </c>
      <c r="I43" s="45" t="s">
        <v>294</v>
      </c>
      <c r="J43" s="46">
        <v>4488255.4800000004</v>
      </c>
      <c r="K43" s="46">
        <v>4488255.4800000004</v>
      </c>
      <c r="L43" s="46">
        <v>4488255.4800000004</v>
      </c>
    </row>
    <row r="44" spans="1:12" x14ac:dyDescent="0.2">
      <c r="A44" s="44" t="s">
        <v>267</v>
      </c>
      <c r="B44" s="44" t="s">
        <v>268</v>
      </c>
      <c r="C44" s="44" t="s">
        <v>269</v>
      </c>
      <c r="D44" s="44" t="s">
        <v>261</v>
      </c>
      <c r="E44" s="44" t="s">
        <v>246</v>
      </c>
      <c r="F44" s="44" t="s">
        <v>247</v>
      </c>
      <c r="G44" s="44" t="s">
        <v>248</v>
      </c>
      <c r="H44" s="44" t="s">
        <v>249</v>
      </c>
      <c r="I44" s="45" t="s">
        <v>295</v>
      </c>
      <c r="J44" s="46">
        <v>7782147.4000000004</v>
      </c>
      <c r="K44" s="46">
        <v>7782147.4000000004</v>
      </c>
      <c r="L44" s="46">
        <v>7782147.4000000004</v>
      </c>
    </row>
    <row r="45" spans="1:12" x14ac:dyDescent="0.2">
      <c r="A45" s="44" t="s">
        <v>267</v>
      </c>
      <c r="B45" s="44" t="s">
        <v>268</v>
      </c>
      <c r="C45" s="44" t="s">
        <v>269</v>
      </c>
      <c r="D45" s="44" t="s">
        <v>261</v>
      </c>
      <c r="E45" s="44" t="s">
        <v>246</v>
      </c>
      <c r="F45" s="44" t="s">
        <v>247</v>
      </c>
      <c r="G45" s="44" t="s">
        <v>248</v>
      </c>
      <c r="H45" s="44" t="s">
        <v>249</v>
      </c>
      <c r="I45" s="45" t="s">
        <v>296</v>
      </c>
      <c r="J45" s="46">
        <v>3575191.96</v>
      </c>
      <c r="K45" s="46">
        <v>3575191.96</v>
      </c>
      <c r="L45" s="46">
        <v>3575191.96</v>
      </c>
    </row>
    <row r="46" spans="1:12" x14ac:dyDescent="0.2">
      <c r="A46" s="44" t="s">
        <v>267</v>
      </c>
      <c r="B46" s="44" t="s">
        <v>268</v>
      </c>
      <c r="C46" s="44" t="s">
        <v>269</v>
      </c>
      <c r="D46" s="44" t="s">
        <v>261</v>
      </c>
      <c r="E46" s="44" t="s">
        <v>246</v>
      </c>
      <c r="F46" s="44" t="s">
        <v>247</v>
      </c>
      <c r="G46" s="44" t="s">
        <v>248</v>
      </c>
      <c r="H46" s="44" t="s">
        <v>249</v>
      </c>
      <c r="I46" s="45" t="s">
        <v>297</v>
      </c>
      <c r="J46" s="46">
        <v>8061678.7999999998</v>
      </c>
      <c r="K46" s="46">
        <v>8689821.6300000008</v>
      </c>
      <c r="L46" s="46">
        <v>8689821.6300000008</v>
      </c>
    </row>
    <row r="47" spans="1:12" x14ac:dyDescent="0.2">
      <c r="A47" s="44" t="s">
        <v>267</v>
      </c>
      <c r="B47" s="44" t="s">
        <v>268</v>
      </c>
      <c r="C47" s="44" t="s">
        <v>269</v>
      </c>
      <c r="D47" s="44" t="s">
        <v>261</v>
      </c>
      <c r="E47" s="44" t="s">
        <v>246</v>
      </c>
      <c r="F47" s="44" t="s">
        <v>247</v>
      </c>
      <c r="G47" s="44" t="s">
        <v>248</v>
      </c>
      <c r="H47" s="44" t="s">
        <v>249</v>
      </c>
      <c r="I47" s="45" t="s">
        <v>298</v>
      </c>
      <c r="J47" s="46">
        <v>7799400</v>
      </c>
      <c r="K47" s="46">
        <v>7799400</v>
      </c>
      <c r="L47" s="46">
        <v>7799400</v>
      </c>
    </row>
    <row r="48" spans="1:12" x14ac:dyDescent="0.2">
      <c r="A48" s="44" t="s">
        <v>267</v>
      </c>
      <c r="B48" s="44" t="s">
        <v>268</v>
      </c>
      <c r="C48" s="44" t="s">
        <v>269</v>
      </c>
      <c r="D48" s="44" t="s">
        <v>261</v>
      </c>
      <c r="E48" s="44" t="s">
        <v>246</v>
      </c>
      <c r="F48" s="44" t="s">
        <v>247</v>
      </c>
      <c r="G48" s="44" t="s">
        <v>248</v>
      </c>
      <c r="H48" s="44" t="s">
        <v>249</v>
      </c>
      <c r="I48" s="45" t="s">
        <v>299</v>
      </c>
      <c r="J48" s="46">
        <v>6934013.3600000003</v>
      </c>
      <c r="K48" s="46">
        <v>6934013.3600000003</v>
      </c>
      <c r="L48" s="46">
        <v>6934013.3600000003</v>
      </c>
    </row>
    <row r="49" spans="1:12" x14ac:dyDescent="0.2">
      <c r="A49" s="44" t="s">
        <v>267</v>
      </c>
      <c r="B49" s="44" t="s">
        <v>268</v>
      </c>
      <c r="C49" s="44" t="s">
        <v>269</v>
      </c>
      <c r="D49" s="44" t="s">
        <v>261</v>
      </c>
      <c r="E49" s="44" t="s">
        <v>246</v>
      </c>
      <c r="F49" s="44" t="s">
        <v>247</v>
      </c>
      <c r="G49" s="44" t="s">
        <v>248</v>
      </c>
      <c r="H49" s="44" t="s">
        <v>249</v>
      </c>
      <c r="I49" s="45" t="s">
        <v>300</v>
      </c>
      <c r="J49" s="46">
        <v>8966051.8000000007</v>
      </c>
      <c r="K49" s="46">
        <v>8966051.8000000007</v>
      </c>
      <c r="L49" s="46">
        <v>8966051.8000000007</v>
      </c>
    </row>
    <row r="50" spans="1:12" x14ac:dyDescent="0.2">
      <c r="A50" s="44" t="s">
        <v>267</v>
      </c>
      <c r="B50" s="44" t="s">
        <v>268</v>
      </c>
      <c r="C50" s="44" t="s">
        <v>269</v>
      </c>
      <c r="D50" s="44" t="s">
        <v>261</v>
      </c>
      <c r="E50" s="44" t="s">
        <v>246</v>
      </c>
      <c r="F50" s="44" t="s">
        <v>247</v>
      </c>
      <c r="G50" s="44" t="s">
        <v>248</v>
      </c>
      <c r="H50" s="44" t="s">
        <v>249</v>
      </c>
      <c r="I50" s="45" t="s">
        <v>301</v>
      </c>
      <c r="J50" s="46">
        <v>3441656.36</v>
      </c>
      <c r="K50" s="46">
        <v>3441656.36</v>
      </c>
      <c r="L50" s="46">
        <v>3441656.36</v>
      </c>
    </row>
    <row r="51" spans="1:12" x14ac:dyDescent="0.2">
      <c r="A51" s="44" t="s">
        <v>267</v>
      </c>
      <c r="B51" s="44" t="s">
        <v>268</v>
      </c>
      <c r="C51" s="44" t="s">
        <v>269</v>
      </c>
      <c r="D51" s="44" t="s">
        <v>261</v>
      </c>
      <c r="E51" s="44" t="s">
        <v>246</v>
      </c>
      <c r="F51" s="44" t="s">
        <v>247</v>
      </c>
      <c r="G51" s="44" t="s">
        <v>248</v>
      </c>
      <c r="H51" s="44" t="s">
        <v>249</v>
      </c>
      <c r="I51" s="45" t="s">
        <v>302</v>
      </c>
      <c r="J51" s="46">
        <v>2769401.4</v>
      </c>
      <c r="K51" s="46">
        <v>2769401.4</v>
      </c>
      <c r="L51" s="46">
        <v>2769401.4</v>
      </c>
    </row>
    <row r="52" spans="1:12" x14ac:dyDescent="0.2">
      <c r="A52" s="44" t="s">
        <v>267</v>
      </c>
      <c r="B52" s="44" t="s">
        <v>268</v>
      </c>
      <c r="C52" s="44" t="s">
        <v>269</v>
      </c>
      <c r="D52" s="44" t="s">
        <v>261</v>
      </c>
      <c r="E52" s="44" t="s">
        <v>246</v>
      </c>
      <c r="F52" s="44" t="s">
        <v>247</v>
      </c>
      <c r="G52" s="44" t="s">
        <v>248</v>
      </c>
      <c r="H52" s="44" t="s">
        <v>249</v>
      </c>
      <c r="I52" s="45" t="s">
        <v>303</v>
      </c>
      <c r="J52" s="46">
        <v>7788136.5199999996</v>
      </c>
      <c r="K52" s="46">
        <v>7788136.5199999996</v>
      </c>
      <c r="L52" s="46">
        <v>7788136.5199999996</v>
      </c>
    </row>
    <row r="53" spans="1:12" x14ac:dyDescent="0.2">
      <c r="A53" s="44" t="s">
        <v>267</v>
      </c>
      <c r="B53" s="44" t="s">
        <v>268</v>
      </c>
      <c r="C53" s="44" t="s">
        <v>269</v>
      </c>
      <c r="D53" s="44" t="s">
        <v>261</v>
      </c>
      <c r="E53" s="44" t="s">
        <v>246</v>
      </c>
      <c r="F53" s="44" t="s">
        <v>247</v>
      </c>
      <c r="G53" s="44" t="s">
        <v>248</v>
      </c>
      <c r="H53" s="44" t="s">
        <v>249</v>
      </c>
      <c r="I53" s="45" t="s">
        <v>304</v>
      </c>
      <c r="J53" s="46">
        <v>4564103.76</v>
      </c>
      <c r="K53" s="46">
        <v>4564103.76</v>
      </c>
      <c r="L53" s="46">
        <v>4564103.76</v>
      </c>
    </row>
    <row r="54" spans="1:12" x14ac:dyDescent="0.2">
      <c r="A54" s="44" t="s">
        <v>267</v>
      </c>
      <c r="B54" s="44" t="s">
        <v>268</v>
      </c>
      <c r="C54" s="44" t="s">
        <v>269</v>
      </c>
      <c r="D54" s="44" t="s">
        <v>261</v>
      </c>
      <c r="E54" s="44" t="s">
        <v>246</v>
      </c>
      <c r="F54" s="44" t="s">
        <v>247</v>
      </c>
      <c r="G54" s="44" t="s">
        <v>248</v>
      </c>
      <c r="H54" s="44" t="s">
        <v>249</v>
      </c>
      <c r="I54" s="45" t="s">
        <v>305</v>
      </c>
      <c r="J54" s="46">
        <v>3641304.84</v>
      </c>
      <c r="K54" s="46">
        <v>3641304.84</v>
      </c>
      <c r="L54" s="46">
        <v>3641304.84</v>
      </c>
    </row>
    <row r="55" spans="1:12" x14ac:dyDescent="0.2">
      <c r="A55" s="44" t="s">
        <v>267</v>
      </c>
      <c r="B55" s="44" t="s">
        <v>268</v>
      </c>
      <c r="C55" s="44" t="s">
        <v>269</v>
      </c>
      <c r="D55" s="44" t="s">
        <v>261</v>
      </c>
      <c r="E55" s="44" t="s">
        <v>246</v>
      </c>
      <c r="F55" s="44" t="s">
        <v>247</v>
      </c>
      <c r="G55" s="44" t="s">
        <v>248</v>
      </c>
      <c r="H55" s="44" t="s">
        <v>249</v>
      </c>
      <c r="I55" s="45" t="s">
        <v>306</v>
      </c>
      <c r="J55" s="46">
        <v>3624354.64</v>
      </c>
      <c r="K55" s="46">
        <v>3624354.64</v>
      </c>
      <c r="L55" s="46">
        <v>3624354.64</v>
      </c>
    </row>
    <row r="56" spans="1:12" x14ac:dyDescent="0.2">
      <c r="A56" s="44" t="s">
        <v>267</v>
      </c>
      <c r="B56" s="44" t="s">
        <v>268</v>
      </c>
      <c r="C56" s="44" t="s">
        <v>269</v>
      </c>
      <c r="D56" s="44" t="s">
        <v>261</v>
      </c>
      <c r="E56" s="44" t="s">
        <v>246</v>
      </c>
      <c r="F56" s="44" t="s">
        <v>247</v>
      </c>
      <c r="G56" s="44" t="s">
        <v>248</v>
      </c>
      <c r="H56" s="44" t="s">
        <v>249</v>
      </c>
      <c r="I56" s="45" t="s">
        <v>307</v>
      </c>
      <c r="J56" s="46">
        <v>3610042.88</v>
      </c>
      <c r="K56" s="46">
        <v>3610042.88</v>
      </c>
      <c r="L56" s="46">
        <v>3610042.88</v>
      </c>
    </row>
    <row r="57" spans="1:12" x14ac:dyDescent="0.2">
      <c r="A57" s="44" t="s">
        <v>267</v>
      </c>
      <c r="B57" s="44" t="s">
        <v>268</v>
      </c>
      <c r="C57" s="44" t="s">
        <v>269</v>
      </c>
      <c r="D57" s="44" t="s">
        <v>261</v>
      </c>
      <c r="E57" s="44" t="s">
        <v>246</v>
      </c>
      <c r="F57" s="44" t="s">
        <v>247</v>
      </c>
      <c r="G57" s="44" t="s">
        <v>248</v>
      </c>
      <c r="H57" s="44" t="s">
        <v>249</v>
      </c>
      <c r="I57" s="45" t="s">
        <v>308</v>
      </c>
      <c r="J57" s="46">
        <v>3671482.72</v>
      </c>
      <c r="K57" s="46">
        <v>3671482.72</v>
      </c>
      <c r="L57" s="46">
        <v>3671482.72</v>
      </c>
    </row>
    <row r="58" spans="1:12" x14ac:dyDescent="0.2">
      <c r="A58" s="44" t="s">
        <v>267</v>
      </c>
      <c r="B58" s="44" t="s">
        <v>268</v>
      </c>
      <c r="C58" s="44" t="s">
        <v>269</v>
      </c>
      <c r="D58" s="44" t="s">
        <v>261</v>
      </c>
      <c r="E58" s="44" t="s">
        <v>246</v>
      </c>
      <c r="F58" s="44" t="s">
        <v>247</v>
      </c>
      <c r="G58" s="44" t="s">
        <v>248</v>
      </c>
      <c r="H58" s="44" t="s">
        <v>249</v>
      </c>
      <c r="I58" s="45" t="s">
        <v>309</v>
      </c>
      <c r="J58" s="46">
        <v>4305055.04</v>
      </c>
      <c r="K58" s="46">
        <v>4305055.04</v>
      </c>
      <c r="L58" s="46">
        <v>4305055.04</v>
      </c>
    </row>
    <row r="59" spans="1:12" x14ac:dyDescent="0.2">
      <c r="A59" s="44" t="s">
        <v>267</v>
      </c>
      <c r="B59" s="44" t="s">
        <v>268</v>
      </c>
      <c r="C59" s="44" t="s">
        <v>269</v>
      </c>
      <c r="D59" s="44" t="s">
        <v>261</v>
      </c>
      <c r="E59" s="44" t="s">
        <v>246</v>
      </c>
      <c r="F59" s="44" t="s">
        <v>247</v>
      </c>
      <c r="G59" s="44" t="s">
        <v>248</v>
      </c>
      <c r="H59" s="44" t="s">
        <v>249</v>
      </c>
      <c r="I59" s="45" t="s">
        <v>310</v>
      </c>
      <c r="J59" s="46">
        <v>8133639.9199999999</v>
      </c>
      <c r="K59" s="46">
        <v>8133639.9199999999</v>
      </c>
      <c r="L59" s="46">
        <v>8133639.9199999999</v>
      </c>
    </row>
    <row r="60" spans="1:12" x14ac:dyDescent="0.2">
      <c r="A60" s="44" t="s">
        <v>267</v>
      </c>
      <c r="B60" s="44" t="s">
        <v>268</v>
      </c>
      <c r="C60" s="44" t="s">
        <v>269</v>
      </c>
      <c r="D60" s="44" t="s">
        <v>261</v>
      </c>
      <c r="E60" s="44" t="s">
        <v>246</v>
      </c>
      <c r="F60" s="44" t="s">
        <v>247</v>
      </c>
      <c r="G60" s="44" t="s">
        <v>248</v>
      </c>
      <c r="H60" s="44" t="s">
        <v>249</v>
      </c>
      <c r="I60" s="45" t="s">
        <v>311</v>
      </c>
      <c r="J60" s="46">
        <v>3995648.4</v>
      </c>
      <c r="K60" s="46">
        <v>3995648.4</v>
      </c>
      <c r="L60" s="46">
        <v>3995648.4</v>
      </c>
    </row>
    <row r="61" spans="1:12" x14ac:dyDescent="0.2">
      <c r="A61" s="44" t="s">
        <v>267</v>
      </c>
      <c r="B61" s="44" t="s">
        <v>268</v>
      </c>
      <c r="C61" s="44" t="s">
        <v>269</v>
      </c>
      <c r="D61" s="44" t="s">
        <v>261</v>
      </c>
      <c r="E61" s="44" t="s">
        <v>246</v>
      </c>
      <c r="F61" s="44" t="s">
        <v>247</v>
      </c>
      <c r="G61" s="44" t="s">
        <v>248</v>
      </c>
      <c r="H61" s="44" t="s">
        <v>249</v>
      </c>
      <c r="I61" s="45" t="s">
        <v>312</v>
      </c>
      <c r="J61" s="46">
        <v>4115521.4</v>
      </c>
      <c r="K61" s="46">
        <v>4115521.4</v>
      </c>
      <c r="L61" s="46">
        <v>4115521.4</v>
      </c>
    </row>
    <row r="62" spans="1:12" x14ac:dyDescent="0.2">
      <c r="A62" s="44" t="s">
        <v>267</v>
      </c>
      <c r="B62" s="44" t="s">
        <v>268</v>
      </c>
      <c r="C62" s="44" t="s">
        <v>269</v>
      </c>
      <c r="D62" s="44" t="s">
        <v>261</v>
      </c>
      <c r="E62" s="44" t="s">
        <v>246</v>
      </c>
      <c r="F62" s="44" t="s">
        <v>247</v>
      </c>
      <c r="G62" s="44" t="s">
        <v>248</v>
      </c>
      <c r="H62" s="44" t="s">
        <v>249</v>
      </c>
      <c r="I62" s="45" t="s">
        <v>313</v>
      </c>
      <c r="J62" s="46">
        <v>6185089.2000000002</v>
      </c>
      <c r="K62" s="46">
        <v>6185089.2000000002</v>
      </c>
      <c r="L62" s="46">
        <v>6185089.2000000002</v>
      </c>
    </row>
    <row r="63" spans="1:12" x14ac:dyDescent="0.2">
      <c r="A63" s="44" t="s">
        <v>267</v>
      </c>
      <c r="B63" s="44" t="s">
        <v>268</v>
      </c>
      <c r="C63" s="44" t="s">
        <v>269</v>
      </c>
      <c r="D63" s="44" t="s">
        <v>261</v>
      </c>
      <c r="E63" s="44" t="s">
        <v>246</v>
      </c>
      <c r="F63" s="44" t="s">
        <v>247</v>
      </c>
      <c r="G63" s="44" t="s">
        <v>248</v>
      </c>
      <c r="H63" s="44" t="s">
        <v>249</v>
      </c>
      <c r="I63" s="45" t="s">
        <v>314</v>
      </c>
      <c r="J63" s="46">
        <v>7669471.7999999998</v>
      </c>
      <c r="K63" s="46">
        <v>7669471.7999999998</v>
      </c>
      <c r="L63" s="46">
        <v>7669471.7999999998</v>
      </c>
    </row>
    <row r="64" spans="1:12" x14ac:dyDescent="0.2">
      <c r="A64" s="44" t="s">
        <v>267</v>
      </c>
      <c r="B64" s="44" t="s">
        <v>268</v>
      </c>
      <c r="C64" s="44" t="s">
        <v>269</v>
      </c>
      <c r="D64" s="44" t="s">
        <v>261</v>
      </c>
      <c r="E64" s="44" t="s">
        <v>246</v>
      </c>
      <c r="F64" s="44" t="s">
        <v>247</v>
      </c>
      <c r="G64" s="44" t="s">
        <v>248</v>
      </c>
      <c r="H64" s="44" t="s">
        <v>249</v>
      </c>
      <c r="I64" s="45" t="s">
        <v>315</v>
      </c>
      <c r="J64" s="46">
        <v>4277167.88</v>
      </c>
      <c r="K64" s="46">
        <v>4277167.88</v>
      </c>
      <c r="L64" s="46">
        <v>4277167.88</v>
      </c>
    </row>
    <row r="65" spans="1:12" x14ac:dyDescent="0.2">
      <c r="A65" s="44" t="s">
        <v>267</v>
      </c>
      <c r="B65" s="44" t="s">
        <v>268</v>
      </c>
      <c r="C65" s="44" t="s">
        <v>269</v>
      </c>
      <c r="D65" s="44" t="s">
        <v>261</v>
      </c>
      <c r="E65" s="44" t="s">
        <v>246</v>
      </c>
      <c r="F65" s="44" t="s">
        <v>247</v>
      </c>
      <c r="G65" s="44" t="s">
        <v>248</v>
      </c>
      <c r="H65" s="44" t="s">
        <v>249</v>
      </c>
      <c r="I65" s="45" t="s">
        <v>316</v>
      </c>
      <c r="J65" s="46">
        <v>4349607.68</v>
      </c>
      <c r="K65" s="46">
        <v>4349607.68</v>
      </c>
      <c r="L65" s="46">
        <v>4349607.68</v>
      </c>
    </row>
    <row r="66" spans="1:12" x14ac:dyDescent="0.2">
      <c r="A66" s="44" t="s">
        <v>267</v>
      </c>
      <c r="B66" s="44" t="s">
        <v>268</v>
      </c>
      <c r="C66" s="44" t="s">
        <v>269</v>
      </c>
      <c r="D66" s="44" t="s">
        <v>261</v>
      </c>
      <c r="E66" s="44" t="s">
        <v>246</v>
      </c>
      <c r="F66" s="44" t="s">
        <v>247</v>
      </c>
      <c r="G66" s="44" t="s">
        <v>248</v>
      </c>
      <c r="H66" s="44" t="s">
        <v>249</v>
      </c>
      <c r="I66" s="45" t="s">
        <v>317</v>
      </c>
      <c r="J66" s="46">
        <v>3127643.44</v>
      </c>
      <c r="K66" s="46">
        <v>3127643.44</v>
      </c>
      <c r="L66" s="46">
        <v>3127643.44</v>
      </c>
    </row>
    <row r="67" spans="1:12" x14ac:dyDescent="0.2">
      <c r="A67" s="44" t="s">
        <v>267</v>
      </c>
      <c r="B67" s="44" t="s">
        <v>268</v>
      </c>
      <c r="C67" s="44" t="s">
        <v>269</v>
      </c>
      <c r="D67" s="44" t="s">
        <v>261</v>
      </c>
      <c r="E67" s="44" t="s">
        <v>246</v>
      </c>
      <c r="F67" s="44" t="s">
        <v>247</v>
      </c>
      <c r="G67" s="44" t="s">
        <v>248</v>
      </c>
      <c r="H67" s="44" t="s">
        <v>249</v>
      </c>
      <c r="I67" s="45" t="s">
        <v>318</v>
      </c>
      <c r="J67" s="46">
        <v>3644430.96</v>
      </c>
      <c r="K67" s="46">
        <v>3644430.96</v>
      </c>
      <c r="L67" s="46">
        <v>3644430.96</v>
      </c>
    </row>
    <row r="68" spans="1:12" x14ac:dyDescent="0.2">
      <c r="A68" s="44" t="s">
        <v>267</v>
      </c>
      <c r="B68" s="44" t="s">
        <v>268</v>
      </c>
      <c r="C68" s="44" t="s">
        <v>269</v>
      </c>
      <c r="D68" s="44" t="s">
        <v>261</v>
      </c>
      <c r="E68" s="44" t="s">
        <v>246</v>
      </c>
      <c r="F68" s="44" t="s">
        <v>247</v>
      </c>
      <c r="G68" s="44" t="s">
        <v>248</v>
      </c>
      <c r="H68" s="44" t="s">
        <v>249</v>
      </c>
      <c r="I68" s="45" t="s">
        <v>319</v>
      </c>
      <c r="J68" s="46">
        <v>3839192.2</v>
      </c>
      <c r="K68" s="46">
        <v>3839192.2</v>
      </c>
      <c r="L68" s="46">
        <v>3839192.2</v>
      </c>
    </row>
    <row r="69" spans="1:12" x14ac:dyDescent="0.2">
      <c r="A69" s="44" t="s">
        <v>267</v>
      </c>
      <c r="B69" s="44" t="s">
        <v>268</v>
      </c>
      <c r="C69" s="44" t="s">
        <v>269</v>
      </c>
      <c r="D69" s="44" t="s">
        <v>261</v>
      </c>
      <c r="E69" s="44" t="s">
        <v>246</v>
      </c>
      <c r="F69" s="44" t="s">
        <v>247</v>
      </c>
      <c r="G69" s="44" t="s">
        <v>248</v>
      </c>
      <c r="H69" s="44" t="s">
        <v>249</v>
      </c>
      <c r="I69" s="45" t="s">
        <v>320</v>
      </c>
      <c r="J69" s="46">
        <v>5327848.88</v>
      </c>
      <c r="K69" s="46">
        <v>5327848.88</v>
      </c>
      <c r="L69" s="46">
        <v>5327848.88</v>
      </c>
    </row>
    <row r="70" spans="1:12" x14ac:dyDescent="0.2">
      <c r="A70" s="44" t="s">
        <v>267</v>
      </c>
      <c r="B70" s="44" t="s">
        <v>268</v>
      </c>
      <c r="C70" s="44" t="s">
        <v>269</v>
      </c>
      <c r="D70" s="44" t="s">
        <v>261</v>
      </c>
      <c r="E70" s="44" t="s">
        <v>246</v>
      </c>
      <c r="F70" s="44" t="s">
        <v>247</v>
      </c>
      <c r="G70" s="44" t="s">
        <v>248</v>
      </c>
      <c r="H70" s="44" t="s">
        <v>249</v>
      </c>
      <c r="I70" s="45" t="s">
        <v>321</v>
      </c>
      <c r="J70" s="46">
        <v>3268924.44</v>
      </c>
      <c r="K70" s="46">
        <v>3268924.44</v>
      </c>
      <c r="L70" s="46">
        <v>3268924.44</v>
      </c>
    </row>
    <row r="71" spans="1:12" x14ac:dyDescent="0.2">
      <c r="A71" s="44" t="s">
        <v>267</v>
      </c>
      <c r="B71" s="44" t="s">
        <v>268</v>
      </c>
      <c r="C71" s="44" t="s">
        <v>269</v>
      </c>
      <c r="D71" s="44" t="s">
        <v>261</v>
      </c>
      <c r="E71" s="44" t="s">
        <v>246</v>
      </c>
      <c r="F71" s="44" t="s">
        <v>247</v>
      </c>
      <c r="G71" s="44" t="s">
        <v>248</v>
      </c>
      <c r="H71" s="44" t="s">
        <v>249</v>
      </c>
      <c r="I71" s="45" t="s">
        <v>322</v>
      </c>
      <c r="J71" s="46">
        <v>6435739.8799999999</v>
      </c>
      <c r="K71" s="46">
        <v>6435739.8799999999</v>
      </c>
      <c r="L71" s="46">
        <v>6435739.8799999999</v>
      </c>
    </row>
    <row r="72" spans="1:12" x14ac:dyDescent="0.2">
      <c r="A72" s="44" t="s">
        <v>267</v>
      </c>
      <c r="B72" s="44" t="s">
        <v>268</v>
      </c>
      <c r="C72" s="44" t="s">
        <v>260</v>
      </c>
      <c r="D72" s="44" t="s">
        <v>261</v>
      </c>
      <c r="E72" s="44" t="s">
        <v>246</v>
      </c>
      <c r="F72" s="44" t="s">
        <v>247</v>
      </c>
      <c r="G72" s="44" t="s">
        <v>248</v>
      </c>
      <c r="H72" s="44" t="s">
        <v>249</v>
      </c>
      <c r="I72" s="45" t="s">
        <v>270</v>
      </c>
      <c r="J72" s="46">
        <v>1457138</v>
      </c>
      <c r="K72" s="46">
        <v>1457138</v>
      </c>
      <c r="L72" s="46">
        <v>1350414.29</v>
      </c>
    </row>
    <row r="73" spans="1:12" x14ac:dyDescent="0.2">
      <c r="A73" s="44" t="s">
        <v>267</v>
      </c>
      <c r="B73" s="44" t="s">
        <v>268</v>
      </c>
      <c r="C73" s="44" t="s">
        <v>260</v>
      </c>
      <c r="D73" s="44" t="s">
        <v>261</v>
      </c>
      <c r="E73" s="44" t="s">
        <v>246</v>
      </c>
      <c r="F73" s="44" t="s">
        <v>247</v>
      </c>
      <c r="G73" s="44" t="s">
        <v>248</v>
      </c>
      <c r="H73" s="44" t="s">
        <v>249</v>
      </c>
      <c r="I73" s="45" t="s">
        <v>271</v>
      </c>
      <c r="J73" s="46">
        <v>3083921</v>
      </c>
      <c r="K73" s="46">
        <v>2850709.56</v>
      </c>
      <c r="L73" s="46">
        <v>2445521.9700000002</v>
      </c>
    </row>
    <row r="74" spans="1:12" x14ac:dyDescent="0.2">
      <c r="A74" s="44" t="s">
        <v>267</v>
      </c>
      <c r="B74" s="44" t="s">
        <v>268</v>
      </c>
      <c r="C74" s="44" t="s">
        <v>260</v>
      </c>
      <c r="D74" s="44" t="s">
        <v>261</v>
      </c>
      <c r="E74" s="44" t="s">
        <v>246</v>
      </c>
      <c r="F74" s="44" t="s">
        <v>247</v>
      </c>
      <c r="G74" s="44" t="s">
        <v>248</v>
      </c>
      <c r="H74" s="44" t="s">
        <v>249</v>
      </c>
      <c r="I74" s="45" t="s">
        <v>272</v>
      </c>
      <c r="J74" s="46">
        <v>1575443</v>
      </c>
      <c r="K74" s="46">
        <v>1647161.53</v>
      </c>
      <c r="L74" s="46">
        <v>1531244.47</v>
      </c>
    </row>
    <row r="75" spans="1:12" x14ac:dyDescent="0.2">
      <c r="A75" s="44" t="s">
        <v>267</v>
      </c>
      <c r="B75" s="44" t="s">
        <v>268</v>
      </c>
      <c r="C75" s="44" t="s">
        <v>260</v>
      </c>
      <c r="D75" s="44" t="s">
        <v>261</v>
      </c>
      <c r="E75" s="44" t="s">
        <v>246</v>
      </c>
      <c r="F75" s="44" t="s">
        <v>247</v>
      </c>
      <c r="G75" s="44" t="s">
        <v>248</v>
      </c>
      <c r="H75" s="44" t="s">
        <v>249</v>
      </c>
      <c r="I75" s="45" t="s">
        <v>273</v>
      </c>
      <c r="J75" s="46">
        <v>1975222</v>
      </c>
      <c r="K75" s="46">
        <v>2275456.5299999998</v>
      </c>
      <c r="L75" s="46">
        <v>2224340.69</v>
      </c>
    </row>
    <row r="76" spans="1:12" x14ac:dyDescent="0.2">
      <c r="A76" s="44" t="s">
        <v>267</v>
      </c>
      <c r="B76" s="44" t="s">
        <v>268</v>
      </c>
      <c r="C76" s="44" t="s">
        <v>260</v>
      </c>
      <c r="D76" s="44" t="s">
        <v>261</v>
      </c>
      <c r="E76" s="44" t="s">
        <v>246</v>
      </c>
      <c r="F76" s="44" t="s">
        <v>247</v>
      </c>
      <c r="G76" s="44" t="s">
        <v>248</v>
      </c>
      <c r="H76" s="44" t="s">
        <v>249</v>
      </c>
      <c r="I76" s="45" t="s">
        <v>274</v>
      </c>
      <c r="J76" s="46">
        <v>2081151</v>
      </c>
      <c r="K76" s="46">
        <v>2101591.12</v>
      </c>
      <c r="L76" s="46">
        <v>1901228.09</v>
      </c>
    </row>
    <row r="77" spans="1:12" x14ac:dyDescent="0.2">
      <c r="A77" s="44" t="s">
        <v>267</v>
      </c>
      <c r="B77" s="44" t="s">
        <v>268</v>
      </c>
      <c r="C77" s="44" t="s">
        <v>260</v>
      </c>
      <c r="D77" s="44" t="s">
        <v>261</v>
      </c>
      <c r="E77" s="44" t="s">
        <v>246</v>
      </c>
      <c r="F77" s="44" t="s">
        <v>247</v>
      </c>
      <c r="G77" s="44" t="s">
        <v>248</v>
      </c>
      <c r="H77" s="44" t="s">
        <v>249</v>
      </c>
      <c r="I77" s="45" t="s">
        <v>275</v>
      </c>
      <c r="J77" s="46">
        <v>2207151</v>
      </c>
      <c r="K77" s="46">
        <v>1205967.0900000001</v>
      </c>
      <c r="L77" s="46">
        <v>917378.12</v>
      </c>
    </row>
    <row r="78" spans="1:12" x14ac:dyDescent="0.2">
      <c r="A78" s="44" t="s">
        <v>267</v>
      </c>
      <c r="B78" s="44" t="s">
        <v>268</v>
      </c>
      <c r="C78" s="44" t="s">
        <v>260</v>
      </c>
      <c r="D78" s="44" t="s">
        <v>261</v>
      </c>
      <c r="E78" s="44" t="s">
        <v>246</v>
      </c>
      <c r="F78" s="44" t="s">
        <v>247</v>
      </c>
      <c r="G78" s="44" t="s">
        <v>248</v>
      </c>
      <c r="H78" s="44" t="s">
        <v>249</v>
      </c>
      <c r="I78" s="45" t="s">
        <v>276</v>
      </c>
      <c r="J78" s="46">
        <v>1017560</v>
      </c>
      <c r="K78" s="46">
        <v>1122120</v>
      </c>
      <c r="L78" s="46">
        <v>1100067.81</v>
      </c>
    </row>
    <row r="79" spans="1:12" x14ac:dyDescent="0.2">
      <c r="A79" s="44" t="s">
        <v>267</v>
      </c>
      <c r="B79" s="44" t="s">
        <v>268</v>
      </c>
      <c r="C79" s="44" t="s">
        <v>260</v>
      </c>
      <c r="D79" s="44" t="s">
        <v>261</v>
      </c>
      <c r="E79" s="44" t="s">
        <v>246</v>
      </c>
      <c r="F79" s="44" t="s">
        <v>247</v>
      </c>
      <c r="G79" s="44" t="s">
        <v>248</v>
      </c>
      <c r="H79" s="44" t="s">
        <v>249</v>
      </c>
      <c r="I79" s="45" t="s">
        <v>277</v>
      </c>
      <c r="J79" s="46">
        <v>2352785</v>
      </c>
      <c r="K79" s="46">
        <v>2253674</v>
      </c>
      <c r="L79" s="46">
        <v>1872883.43</v>
      </c>
    </row>
    <row r="80" spans="1:12" x14ac:dyDescent="0.2">
      <c r="A80" s="44" t="s">
        <v>267</v>
      </c>
      <c r="B80" s="44" t="s">
        <v>268</v>
      </c>
      <c r="C80" s="44" t="s">
        <v>260</v>
      </c>
      <c r="D80" s="44" t="s">
        <v>261</v>
      </c>
      <c r="E80" s="44" t="s">
        <v>246</v>
      </c>
      <c r="F80" s="44" t="s">
        <v>247</v>
      </c>
      <c r="G80" s="44" t="s">
        <v>248</v>
      </c>
      <c r="H80" s="44" t="s">
        <v>249</v>
      </c>
      <c r="I80" s="45" t="s">
        <v>278</v>
      </c>
      <c r="J80" s="46">
        <v>3620804</v>
      </c>
      <c r="K80" s="46">
        <v>4307914.91</v>
      </c>
      <c r="L80" s="46">
        <v>3887240.6</v>
      </c>
    </row>
    <row r="81" spans="1:12" x14ac:dyDescent="0.2">
      <c r="A81" s="44" t="s">
        <v>267</v>
      </c>
      <c r="B81" s="44" t="s">
        <v>268</v>
      </c>
      <c r="C81" s="44" t="s">
        <v>260</v>
      </c>
      <c r="D81" s="44" t="s">
        <v>261</v>
      </c>
      <c r="E81" s="44" t="s">
        <v>246</v>
      </c>
      <c r="F81" s="44" t="s">
        <v>247</v>
      </c>
      <c r="G81" s="44" t="s">
        <v>248</v>
      </c>
      <c r="H81" s="44" t="s">
        <v>249</v>
      </c>
      <c r="I81" s="45" t="s">
        <v>279</v>
      </c>
      <c r="J81" s="46">
        <v>3995600</v>
      </c>
      <c r="K81" s="46">
        <v>2767534.05</v>
      </c>
      <c r="L81" s="46">
        <v>2027503.01</v>
      </c>
    </row>
    <row r="82" spans="1:12" x14ac:dyDescent="0.2">
      <c r="A82" s="44" t="s">
        <v>267</v>
      </c>
      <c r="B82" s="44" t="s">
        <v>268</v>
      </c>
      <c r="C82" s="44" t="s">
        <v>260</v>
      </c>
      <c r="D82" s="44" t="s">
        <v>261</v>
      </c>
      <c r="E82" s="44" t="s">
        <v>246</v>
      </c>
      <c r="F82" s="44" t="s">
        <v>247</v>
      </c>
      <c r="G82" s="44" t="s">
        <v>248</v>
      </c>
      <c r="H82" s="44" t="s">
        <v>249</v>
      </c>
      <c r="I82" s="45" t="s">
        <v>280</v>
      </c>
      <c r="J82" s="46">
        <v>1661707</v>
      </c>
      <c r="K82" s="46">
        <v>1693347.42</v>
      </c>
      <c r="L82" s="46">
        <v>1524729.76</v>
      </c>
    </row>
    <row r="83" spans="1:12" x14ac:dyDescent="0.2">
      <c r="A83" s="44" t="s">
        <v>267</v>
      </c>
      <c r="B83" s="44" t="s">
        <v>268</v>
      </c>
      <c r="C83" s="44" t="s">
        <v>260</v>
      </c>
      <c r="D83" s="44" t="s">
        <v>261</v>
      </c>
      <c r="E83" s="44" t="s">
        <v>246</v>
      </c>
      <c r="F83" s="44" t="s">
        <v>247</v>
      </c>
      <c r="G83" s="44" t="s">
        <v>248</v>
      </c>
      <c r="H83" s="44" t="s">
        <v>249</v>
      </c>
      <c r="I83" s="45" t="s">
        <v>281</v>
      </c>
      <c r="J83" s="46">
        <v>3564990</v>
      </c>
      <c r="K83" s="46">
        <v>3564990</v>
      </c>
      <c r="L83" s="46">
        <v>3548118.33</v>
      </c>
    </row>
    <row r="84" spans="1:12" x14ac:dyDescent="0.2">
      <c r="A84" s="44" t="s">
        <v>267</v>
      </c>
      <c r="B84" s="44" t="s">
        <v>268</v>
      </c>
      <c r="C84" s="44" t="s">
        <v>260</v>
      </c>
      <c r="D84" s="44" t="s">
        <v>261</v>
      </c>
      <c r="E84" s="44" t="s">
        <v>246</v>
      </c>
      <c r="F84" s="44" t="s">
        <v>247</v>
      </c>
      <c r="G84" s="44" t="s">
        <v>248</v>
      </c>
      <c r="H84" s="44" t="s">
        <v>249</v>
      </c>
      <c r="I84" s="45" t="s">
        <v>282</v>
      </c>
      <c r="J84" s="46">
        <v>3174175</v>
      </c>
      <c r="K84" s="46">
        <v>3150065.24</v>
      </c>
      <c r="L84" s="46">
        <v>2805039.23</v>
      </c>
    </row>
    <row r="85" spans="1:12" x14ac:dyDescent="0.2">
      <c r="A85" s="44" t="s">
        <v>267</v>
      </c>
      <c r="B85" s="44" t="s">
        <v>268</v>
      </c>
      <c r="C85" s="44" t="s">
        <v>260</v>
      </c>
      <c r="D85" s="44" t="s">
        <v>261</v>
      </c>
      <c r="E85" s="44" t="s">
        <v>246</v>
      </c>
      <c r="F85" s="44" t="s">
        <v>247</v>
      </c>
      <c r="G85" s="44" t="s">
        <v>248</v>
      </c>
      <c r="H85" s="44" t="s">
        <v>249</v>
      </c>
      <c r="I85" s="45" t="s">
        <v>283</v>
      </c>
      <c r="J85" s="46">
        <v>971334</v>
      </c>
      <c r="K85" s="46">
        <v>1119047.07</v>
      </c>
      <c r="L85" s="46">
        <v>836109.06</v>
      </c>
    </row>
    <row r="86" spans="1:12" x14ac:dyDescent="0.2">
      <c r="A86" s="44" t="s">
        <v>267</v>
      </c>
      <c r="B86" s="44" t="s">
        <v>268</v>
      </c>
      <c r="C86" s="44" t="s">
        <v>260</v>
      </c>
      <c r="D86" s="44" t="s">
        <v>261</v>
      </c>
      <c r="E86" s="44" t="s">
        <v>246</v>
      </c>
      <c r="F86" s="44" t="s">
        <v>247</v>
      </c>
      <c r="G86" s="44" t="s">
        <v>248</v>
      </c>
      <c r="H86" s="44" t="s">
        <v>249</v>
      </c>
      <c r="I86" s="45" t="s">
        <v>284</v>
      </c>
      <c r="J86" s="46">
        <v>1238791</v>
      </c>
      <c r="K86" s="46">
        <v>787260</v>
      </c>
      <c r="L86" s="46">
        <v>787257.6</v>
      </c>
    </row>
    <row r="87" spans="1:12" x14ac:dyDescent="0.2">
      <c r="A87" s="44" t="s">
        <v>267</v>
      </c>
      <c r="B87" s="44" t="s">
        <v>268</v>
      </c>
      <c r="C87" s="44" t="s">
        <v>260</v>
      </c>
      <c r="D87" s="44" t="s">
        <v>261</v>
      </c>
      <c r="E87" s="44" t="s">
        <v>246</v>
      </c>
      <c r="F87" s="44" t="s">
        <v>247</v>
      </c>
      <c r="G87" s="44" t="s">
        <v>248</v>
      </c>
      <c r="H87" s="44" t="s">
        <v>249</v>
      </c>
      <c r="I87" s="45" t="s">
        <v>285</v>
      </c>
      <c r="J87" s="46">
        <v>2351451</v>
      </c>
      <c r="K87" s="46">
        <v>2059046</v>
      </c>
      <c r="L87" s="46">
        <v>1916083.6</v>
      </c>
    </row>
    <row r="88" spans="1:12" x14ac:dyDescent="0.2">
      <c r="A88" s="44" t="s">
        <v>267</v>
      </c>
      <c r="B88" s="44" t="s">
        <v>268</v>
      </c>
      <c r="C88" s="44" t="s">
        <v>260</v>
      </c>
      <c r="D88" s="44" t="s">
        <v>261</v>
      </c>
      <c r="E88" s="44" t="s">
        <v>246</v>
      </c>
      <c r="F88" s="44" t="s">
        <v>247</v>
      </c>
      <c r="G88" s="44" t="s">
        <v>248</v>
      </c>
      <c r="H88" s="44" t="s">
        <v>249</v>
      </c>
      <c r="I88" s="45" t="s">
        <v>286</v>
      </c>
      <c r="J88" s="46">
        <v>1081553</v>
      </c>
      <c r="K88" s="46">
        <v>1021506</v>
      </c>
      <c r="L88" s="46">
        <v>1002168.39</v>
      </c>
    </row>
    <row r="89" spans="1:12" x14ac:dyDescent="0.2">
      <c r="A89" s="44" t="s">
        <v>267</v>
      </c>
      <c r="B89" s="44" t="s">
        <v>268</v>
      </c>
      <c r="C89" s="44" t="s">
        <v>260</v>
      </c>
      <c r="D89" s="44" t="s">
        <v>261</v>
      </c>
      <c r="E89" s="44" t="s">
        <v>246</v>
      </c>
      <c r="F89" s="44" t="s">
        <v>247</v>
      </c>
      <c r="G89" s="44" t="s">
        <v>248</v>
      </c>
      <c r="H89" s="44" t="s">
        <v>249</v>
      </c>
      <c r="I89" s="45" t="s">
        <v>287</v>
      </c>
      <c r="J89" s="46">
        <v>628297</v>
      </c>
      <c r="K89" s="46">
        <v>656573.68999999994</v>
      </c>
      <c r="L89" s="46">
        <v>651679.12</v>
      </c>
    </row>
    <row r="90" spans="1:12" x14ac:dyDescent="0.2">
      <c r="A90" s="44" t="s">
        <v>267</v>
      </c>
      <c r="B90" s="44" t="s">
        <v>268</v>
      </c>
      <c r="C90" s="44" t="s">
        <v>260</v>
      </c>
      <c r="D90" s="44" t="s">
        <v>261</v>
      </c>
      <c r="E90" s="44" t="s">
        <v>246</v>
      </c>
      <c r="F90" s="44" t="s">
        <v>247</v>
      </c>
      <c r="G90" s="44" t="s">
        <v>248</v>
      </c>
      <c r="H90" s="44" t="s">
        <v>249</v>
      </c>
      <c r="I90" s="45" t="s">
        <v>288</v>
      </c>
      <c r="J90" s="46">
        <v>4624485</v>
      </c>
      <c r="K90" s="46">
        <v>4624485</v>
      </c>
      <c r="L90" s="46">
        <v>4624482.18</v>
      </c>
    </row>
    <row r="91" spans="1:12" x14ac:dyDescent="0.2">
      <c r="A91" s="44" t="s">
        <v>267</v>
      </c>
      <c r="B91" s="44" t="s">
        <v>268</v>
      </c>
      <c r="C91" s="44" t="s">
        <v>260</v>
      </c>
      <c r="D91" s="44" t="s">
        <v>261</v>
      </c>
      <c r="E91" s="44" t="s">
        <v>246</v>
      </c>
      <c r="F91" s="44" t="s">
        <v>247</v>
      </c>
      <c r="G91" s="44" t="s">
        <v>248</v>
      </c>
      <c r="H91" s="44" t="s">
        <v>249</v>
      </c>
      <c r="I91" s="45" t="s">
        <v>289</v>
      </c>
      <c r="J91" s="46">
        <v>1640689</v>
      </c>
      <c r="K91" s="46">
        <v>1489402</v>
      </c>
      <c r="L91" s="46">
        <v>1089760.9099999999</v>
      </c>
    </row>
    <row r="92" spans="1:12" x14ac:dyDescent="0.2">
      <c r="A92" s="44" t="s">
        <v>267</v>
      </c>
      <c r="B92" s="44" t="s">
        <v>268</v>
      </c>
      <c r="C92" s="44" t="s">
        <v>260</v>
      </c>
      <c r="D92" s="44" t="s">
        <v>261</v>
      </c>
      <c r="E92" s="44" t="s">
        <v>246</v>
      </c>
      <c r="F92" s="44" t="s">
        <v>247</v>
      </c>
      <c r="G92" s="44" t="s">
        <v>248</v>
      </c>
      <c r="H92" s="44" t="s">
        <v>249</v>
      </c>
      <c r="I92" s="45" t="s">
        <v>290</v>
      </c>
      <c r="J92" s="46">
        <v>367300</v>
      </c>
      <c r="K92" s="46">
        <v>837300</v>
      </c>
      <c r="L92" s="46">
        <v>667949.81000000006</v>
      </c>
    </row>
    <row r="93" spans="1:12" x14ac:dyDescent="0.2">
      <c r="A93" s="44" t="s">
        <v>267</v>
      </c>
      <c r="B93" s="44" t="s">
        <v>268</v>
      </c>
      <c r="C93" s="44" t="s">
        <v>260</v>
      </c>
      <c r="D93" s="44" t="s">
        <v>261</v>
      </c>
      <c r="E93" s="44" t="s">
        <v>246</v>
      </c>
      <c r="F93" s="44" t="s">
        <v>247</v>
      </c>
      <c r="G93" s="44" t="s">
        <v>248</v>
      </c>
      <c r="H93" s="44" t="s">
        <v>249</v>
      </c>
      <c r="I93" s="45" t="s">
        <v>291</v>
      </c>
      <c r="J93" s="46">
        <v>903070</v>
      </c>
      <c r="K93" s="46">
        <v>978006.18</v>
      </c>
      <c r="L93" s="46">
        <v>977994.28</v>
      </c>
    </row>
    <row r="94" spans="1:12" x14ac:dyDescent="0.2">
      <c r="A94" s="44" t="s">
        <v>267</v>
      </c>
      <c r="B94" s="44" t="s">
        <v>268</v>
      </c>
      <c r="C94" s="44" t="s">
        <v>260</v>
      </c>
      <c r="D94" s="44" t="s">
        <v>261</v>
      </c>
      <c r="E94" s="44" t="s">
        <v>246</v>
      </c>
      <c r="F94" s="44" t="s">
        <v>247</v>
      </c>
      <c r="G94" s="44" t="s">
        <v>248</v>
      </c>
      <c r="H94" s="44" t="s">
        <v>249</v>
      </c>
      <c r="I94" s="45" t="s">
        <v>292</v>
      </c>
      <c r="J94" s="46">
        <v>1202666</v>
      </c>
      <c r="K94" s="46">
        <v>1115251.47</v>
      </c>
      <c r="L94" s="46">
        <v>1001826.62</v>
      </c>
    </row>
    <row r="95" spans="1:12" x14ac:dyDescent="0.2">
      <c r="A95" s="44" t="s">
        <v>267</v>
      </c>
      <c r="B95" s="44" t="s">
        <v>268</v>
      </c>
      <c r="C95" s="44" t="s">
        <v>260</v>
      </c>
      <c r="D95" s="44" t="s">
        <v>261</v>
      </c>
      <c r="E95" s="44" t="s">
        <v>246</v>
      </c>
      <c r="F95" s="44" t="s">
        <v>247</v>
      </c>
      <c r="G95" s="44" t="s">
        <v>248</v>
      </c>
      <c r="H95" s="44" t="s">
        <v>249</v>
      </c>
      <c r="I95" s="45" t="s">
        <v>293</v>
      </c>
      <c r="J95" s="46">
        <v>2171159.2599999998</v>
      </c>
      <c r="K95" s="46">
        <v>2171159.2599999998</v>
      </c>
      <c r="L95" s="46">
        <v>2081114.7</v>
      </c>
    </row>
    <row r="96" spans="1:12" x14ac:dyDescent="0.2">
      <c r="A96" s="44" t="s">
        <v>267</v>
      </c>
      <c r="B96" s="44" t="s">
        <v>268</v>
      </c>
      <c r="C96" s="44" t="s">
        <v>260</v>
      </c>
      <c r="D96" s="44" t="s">
        <v>261</v>
      </c>
      <c r="E96" s="44" t="s">
        <v>246</v>
      </c>
      <c r="F96" s="44" t="s">
        <v>247</v>
      </c>
      <c r="G96" s="44" t="s">
        <v>248</v>
      </c>
      <c r="H96" s="44" t="s">
        <v>249</v>
      </c>
      <c r="I96" s="45" t="s">
        <v>294</v>
      </c>
      <c r="J96" s="46">
        <v>1816014</v>
      </c>
      <c r="K96" s="46">
        <v>1618897.84</v>
      </c>
      <c r="L96" s="46">
        <v>1401816.09</v>
      </c>
    </row>
    <row r="97" spans="1:12" x14ac:dyDescent="0.2">
      <c r="A97" s="44" t="s">
        <v>267</v>
      </c>
      <c r="B97" s="44" t="s">
        <v>268</v>
      </c>
      <c r="C97" s="44" t="s">
        <v>260</v>
      </c>
      <c r="D97" s="44" t="s">
        <v>261</v>
      </c>
      <c r="E97" s="44" t="s">
        <v>246</v>
      </c>
      <c r="F97" s="44" t="s">
        <v>247</v>
      </c>
      <c r="G97" s="44" t="s">
        <v>248</v>
      </c>
      <c r="H97" s="44" t="s">
        <v>249</v>
      </c>
      <c r="I97" s="45" t="s">
        <v>295</v>
      </c>
      <c r="J97" s="46">
        <v>3094898</v>
      </c>
      <c r="K97" s="46">
        <v>2434139.85</v>
      </c>
      <c r="L97" s="46">
        <v>1778367.41</v>
      </c>
    </row>
    <row r="98" spans="1:12" x14ac:dyDescent="0.2">
      <c r="A98" s="44" t="s">
        <v>267</v>
      </c>
      <c r="B98" s="44" t="s">
        <v>268</v>
      </c>
      <c r="C98" s="44" t="s">
        <v>260</v>
      </c>
      <c r="D98" s="44" t="s">
        <v>261</v>
      </c>
      <c r="E98" s="44" t="s">
        <v>246</v>
      </c>
      <c r="F98" s="44" t="s">
        <v>247</v>
      </c>
      <c r="G98" s="44" t="s">
        <v>248</v>
      </c>
      <c r="H98" s="44" t="s">
        <v>249</v>
      </c>
      <c r="I98" s="45" t="s">
        <v>296</v>
      </c>
      <c r="J98" s="46">
        <v>1204294</v>
      </c>
      <c r="K98" s="46">
        <v>1348869.69</v>
      </c>
      <c r="L98" s="46">
        <v>1243634.93</v>
      </c>
    </row>
    <row r="99" spans="1:12" x14ac:dyDescent="0.2">
      <c r="A99" s="44" t="s">
        <v>267</v>
      </c>
      <c r="B99" s="44" t="s">
        <v>268</v>
      </c>
      <c r="C99" s="44" t="s">
        <v>260</v>
      </c>
      <c r="D99" s="44" t="s">
        <v>261</v>
      </c>
      <c r="E99" s="44" t="s">
        <v>246</v>
      </c>
      <c r="F99" s="44" t="s">
        <v>247</v>
      </c>
      <c r="G99" s="44" t="s">
        <v>248</v>
      </c>
      <c r="H99" s="44" t="s">
        <v>249</v>
      </c>
      <c r="I99" s="45" t="s">
        <v>297</v>
      </c>
      <c r="J99" s="46">
        <v>1304372</v>
      </c>
      <c r="K99" s="46">
        <v>865541.04</v>
      </c>
      <c r="L99" s="46">
        <v>838478.28</v>
      </c>
    </row>
    <row r="100" spans="1:12" x14ac:dyDescent="0.2">
      <c r="A100" s="44" t="s">
        <v>267</v>
      </c>
      <c r="B100" s="44" t="s">
        <v>268</v>
      </c>
      <c r="C100" s="44" t="s">
        <v>260</v>
      </c>
      <c r="D100" s="44" t="s">
        <v>261</v>
      </c>
      <c r="E100" s="44" t="s">
        <v>246</v>
      </c>
      <c r="F100" s="44" t="s">
        <v>247</v>
      </c>
      <c r="G100" s="44" t="s">
        <v>248</v>
      </c>
      <c r="H100" s="44" t="s">
        <v>249</v>
      </c>
      <c r="I100" s="45" t="s">
        <v>298</v>
      </c>
      <c r="J100" s="46">
        <v>0</v>
      </c>
      <c r="K100" s="46">
        <v>847065</v>
      </c>
      <c r="L100" s="46">
        <v>847065</v>
      </c>
    </row>
    <row r="101" spans="1:12" x14ac:dyDescent="0.2">
      <c r="A101" s="44" t="s">
        <v>267</v>
      </c>
      <c r="B101" s="44" t="s">
        <v>268</v>
      </c>
      <c r="C101" s="44" t="s">
        <v>260</v>
      </c>
      <c r="D101" s="44" t="s">
        <v>261</v>
      </c>
      <c r="E101" s="44" t="s">
        <v>246</v>
      </c>
      <c r="F101" s="44" t="s">
        <v>247</v>
      </c>
      <c r="G101" s="44" t="s">
        <v>248</v>
      </c>
      <c r="H101" s="44" t="s">
        <v>249</v>
      </c>
      <c r="I101" s="45" t="s">
        <v>323</v>
      </c>
      <c r="J101" s="46">
        <v>149805</v>
      </c>
      <c r="K101" s="46">
        <v>149805</v>
      </c>
      <c r="L101" s="46">
        <v>142262.44</v>
      </c>
    </row>
    <row r="102" spans="1:12" x14ac:dyDescent="0.2">
      <c r="A102" s="44" t="s">
        <v>267</v>
      </c>
      <c r="B102" s="44" t="s">
        <v>268</v>
      </c>
      <c r="C102" s="44" t="s">
        <v>260</v>
      </c>
      <c r="D102" s="44" t="s">
        <v>261</v>
      </c>
      <c r="E102" s="44" t="s">
        <v>246</v>
      </c>
      <c r="F102" s="44" t="s">
        <v>247</v>
      </c>
      <c r="G102" s="44" t="s">
        <v>248</v>
      </c>
      <c r="H102" s="44" t="s">
        <v>249</v>
      </c>
      <c r="I102" s="45" t="s">
        <v>299</v>
      </c>
      <c r="J102" s="46">
        <v>2626369</v>
      </c>
      <c r="K102" s="46">
        <v>2654379.71</v>
      </c>
      <c r="L102" s="46">
        <v>2011069.55</v>
      </c>
    </row>
    <row r="103" spans="1:12" x14ac:dyDescent="0.2">
      <c r="A103" s="44" t="s">
        <v>267</v>
      </c>
      <c r="B103" s="44" t="s">
        <v>268</v>
      </c>
      <c r="C103" s="44" t="s">
        <v>260</v>
      </c>
      <c r="D103" s="44" t="s">
        <v>261</v>
      </c>
      <c r="E103" s="44" t="s">
        <v>246</v>
      </c>
      <c r="F103" s="44" t="s">
        <v>247</v>
      </c>
      <c r="G103" s="44" t="s">
        <v>248</v>
      </c>
      <c r="H103" s="44" t="s">
        <v>249</v>
      </c>
      <c r="I103" s="45" t="s">
        <v>300</v>
      </c>
      <c r="J103" s="46">
        <v>151485</v>
      </c>
      <c r="K103" s="46">
        <v>671498.38</v>
      </c>
      <c r="L103" s="46">
        <v>664817.04</v>
      </c>
    </row>
    <row r="104" spans="1:12" x14ac:dyDescent="0.2">
      <c r="A104" s="44" t="s">
        <v>267</v>
      </c>
      <c r="B104" s="44" t="s">
        <v>268</v>
      </c>
      <c r="C104" s="44" t="s">
        <v>260</v>
      </c>
      <c r="D104" s="44" t="s">
        <v>261</v>
      </c>
      <c r="E104" s="44" t="s">
        <v>246</v>
      </c>
      <c r="F104" s="44" t="s">
        <v>247</v>
      </c>
      <c r="G104" s="44" t="s">
        <v>248</v>
      </c>
      <c r="H104" s="44" t="s">
        <v>249</v>
      </c>
      <c r="I104" s="45" t="s">
        <v>301</v>
      </c>
      <c r="J104" s="46">
        <v>702094</v>
      </c>
      <c r="K104" s="46">
        <v>1009385.51</v>
      </c>
      <c r="L104" s="46">
        <v>966487.16</v>
      </c>
    </row>
    <row r="105" spans="1:12" x14ac:dyDescent="0.2">
      <c r="A105" s="44" t="s">
        <v>267</v>
      </c>
      <c r="B105" s="44" t="s">
        <v>268</v>
      </c>
      <c r="C105" s="44" t="s">
        <v>260</v>
      </c>
      <c r="D105" s="44" t="s">
        <v>261</v>
      </c>
      <c r="E105" s="44" t="s">
        <v>246</v>
      </c>
      <c r="F105" s="44" t="s">
        <v>247</v>
      </c>
      <c r="G105" s="44" t="s">
        <v>248</v>
      </c>
      <c r="H105" s="44" t="s">
        <v>249</v>
      </c>
      <c r="I105" s="45" t="s">
        <v>302</v>
      </c>
      <c r="J105" s="46">
        <v>1707372</v>
      </c>
      <c r="K105" s="46">
        <v>949574.03</v>
      </c>
      <c r="L105" s="46">
        <v>692119.42</v>
      </c>
    </row>
    <row r="106" spans="1:12" x14ac:dyDescent="0.2">
      <c r="A106" s="44" t="s">
        <v>267</v>
      </c>
      <c r="B106" s="44" t="s">
        <v>268</v>
      </c>
      <c r="C106" s="44" t="s">
        <v>260</v>
      </c>
      <c r="D106" s="44" t="s">
        <v>261</v>
      </c>
      <c r="E106" s="44" t="s">
        <v>246</v>
      </c>
      <c r="F106" s="44" t="s">
        <v>247</v>
      </c>
      <c r="G106" s="44" t="s">
        <v>248</v>
      </c>
      <c r="H106" s="44" t="s">
        <v>249</v>
      </c>
      <c r="I106" s="45" t="s">
        <v>303</v>
      </c>
      <c r="J106" s="46">
        <v>1659695</v>
      </c>
      <c r="K106" s="46">
        <v>1464952.34</v>
      </c>
      <c r="L106" s="46">
        <v>1180699.82</v>
      </c>
    </row>
    <row r="107" spans="1:12" x14ac:dyDescent="0.2">
      <c r="A107" s="44" t="s">
        <v>267</v>
      </c>
      <c r="B107" s="44" t="s">
        <v>268</v>
      </c>
      <c r="C107" s="44" t="s">
        <v>260</v>
      </c>
      <c r="D107" s="44" t="s">
        <v>261</v>
      </c>
      <c r="E107" s="44" t="s">
        <v>246</v>
      </c>
      <c r="F107" s="44" t="s">
        <v>247</v>
      </c>
      <c r="G107" s="44" t="s">
        <v>248</v>
      </c>
      <c r="H107" s="44" t="s">
        <v>249</v>
      </c>
      <c r="I107" s="45" t="s">
        <v>304</v>
      </c>
      <c r="J107" s="46">
        <v>1800582</v>
      </c>
      <c r="K107" s="46">
        <v>1653155.8400000001</v>
      </c>
      <c r="L107" s="46">
        <v>1631255.84</v>
      </c>
    </row>
    <row r="108" spans="1:12" x14ac:dyDescent="0.2">
      <c r="A108" s="44" t="s">
        <v>267</v>
      </c>
      <c r="B108" s="44" t="s">
        <v>268</v>
      </c>
      <c r="C108" s="44" t="s">
        <v>260</v>
      </c>
      <c r="D108" s="44" t="s">
        <v>261</v>
      </c>
      <c r="E108" s="44" t="s">
        <v>246</v>
      </c>
      <c r="F108" s="44" t="s">
        <v>247</v>
      </c>
      <c r="G108" s="44" t="s">
        <v>248</v>
      </c>
      <c r="H108" s="44" t="s">
        <v>249</v>
      </c>
      <c r="I108" s="45" t="s">
        <v>305</v>
      </c>
      <c r="J108" s="46">
        <v>2338249.44</v>
      </c>
      <c r="K108" s="46">
        <v>2338249.17</v>
      </c>
      <c r="L108" s="46">
        <v>2333246.77</v>
      </c>
    </row>
    <row r="109" spans="1:12" x14ac:dyDescent="0.2">
      <c r="A109" s="44" t="s">
        <v>267</v>
      </c>
      <c r="B109" s="44" t="s">
        <v>268</v>
      </c>
      <c r="C109" s="44" t="s">
        <v>260</v>
      </c>
      <c r="D109" s="44" t="s">
        <v>261</v>
      </c>
      <c r="E109" s="44" t="s">
        <v>246</v>
      </c>
      <c r="F109" s="44" t="s">
        <v>247</v>
      </c>
      <c r="G109" s="44" t="s">
        <v>248</v>
      </c>
      <c r="H109" s="44" t="s">
        <v>249</v>
      </c>
      <c r="I109" s="45" t="s">
        <v>306</v>
      </c>
      <c r="J109" s="46">
        <v>2099658</v>
      </c>
      <c r="K109" s="46">
        <v>2115255.5299999998</v>
      </c>
      <c r="L109" s="46">
        <v>2072533.02</v>
      </c>
    </row>
    <row r="110" spans="1:12" x14ac:dyDescent="0.2">
      <c r="A110" s="44" t="s">
        <v>267</v>
      </c>
      <c r="B110" s="44" t="s">
        <v>268</v>
      </c>
      <c r="C110" s="44" t="s">
        <v>260</v>
      </c>
      <c r="D110" s="44" t="s">
        <v>261</v>
      </c>
      <c r="E110" s="44" t="s">
        <v>246</v>
      </c>
      <c r="F110" s="44" t="s">
        <v>247</v>
      </c>
      <c r="G110" s="44" t="s">
        <v>248</v>
      </c>
      <c r="H110" s="44" t="s">
        <v>249</v>
      </c>
      <c r="I110" s="45" t="s">
        <v>307</v>
      </c>
      <c r="J110" s="46">
        <v>936889</v>
      </c>
      <c r="K110" s="46">
        <v>974089</v>
      </c>
      <c r="L110" s="46">
        <v>971689</v>
      </c>
    </row>
    <row r="111" spans="1:12" x14ac:dyDescent="0.2">
      <c r="A111" s="44" t="s">
        <v>267</v>
      </c>
      <c r="B111" s="44" t="s">
        <v>268</v>
      </c>
      <c r="C111" s="44" t="s">
        <v>260</v>
      </c>
      <c r="D111" s="44" t="s">
        <v>261</v>
      </c>
      <c r="E111" s="44" t="s">
        <v>246</v>
      </c>
      <c r="F111" s="44" t="s">
        <v>247</v>
      </c>
      <c r="G111" s="44" t="s">
        <v>248</v>
      </c>
      <c r="H111" s="44" t="s">
        <v>249</v>
      </c>
      <c r="I111" s="45" t="s">
        <v>308</v>
      </c>
      <c r="J111" s="46">
        <v>1474968</v>
      </c>
      <c r="K111" s="46">
        <v>1449158.61</v>
      </c>
      <c r="L111" s="46">
        <v>1339216.45</v>
      </c>
    </row>
    <row r="112" spans="1:12" x14ac:dyDescent="0.2">
      <c r="A112" s="44" t="s">
        <v>267</v>
      </c>
      <c r="B112" s="44" t="s">
        <v>268</v>
      </c>
      <c r="C112" s="44" t="s">
        <v>260</v>
      </c>
      <c r="D112" s="44" t="s">
        <v>261</v>
      </c>
      <c r="E112" s="44" t="s">
        <v>246</v>
      </c>
      <c r="F112" s="44" t="s">
        <v>247</v>
      </c>
      <c r="G112" s="44" t="s">
        <v>248</v>
      </c>
      <c r="H112" s="44" t="s">
        <v>249</v>
      </c>
      <c r="I112" s="45" t="s">
        <v>309</v>
      </c>
      <c r="J112" s="46">
        <v>2614410.6800000002</v>
      </c>
      <c r="K112" s="46">
        <v>2609867.37</v>
      </c>
      <c r="L112" s="46">
        <v>2492087.75</v>
      </c>
    </row>
    <row r="113" spans="1:12" x14ac:dyDescent="0.2">
      <c r="A113" s="44" t="s">
        <v>267</v>
      </c>
      <c r="B113" s="44" t="s">
        <v>268</v>
      </c>
      <c r="C113" s="44" t="s">
        <v>260</v>
      </c>
      <c r="D113" s="44" t="s">
        <v>261</v>
      </c>
      <c r="E113" s="44" t="s">
        <v>246</v>
      </c>
      <c r="F113" s="44" t="s">
        <v>247</v>
      </c>
      <c r="G113" s="44" t="s">
        <v>248</v>
      </c>
      <c r="H113" s="44" t="s">
        <v>249</v>
      </c>
      <c r="I113" s="45" t="s">
        <v>310</v>
      </c>
      <c r="J113" s="46">
        <v>2205183</v>
      </c>
      <c r="K113" s="46">
        <v>2417597.5299999998</v>
      </c>
      <c r="L113" s="46">
        <v>2375650.83</v>
      </c>
    </row>
    <row r="114" spans="1:12" x14ac:dyDescent="0.2">
      <c r="A114" s="44" t="s">
        <v>267</v>
      </c>
      <c r="B114" s="44" t="s">
        <v>268</v>
      </c>
      <c r="C114" s="44" t="s">
        <v>260</v>
      </c>
      <c r="D114" s="44" t="s">
        <v>261</v>
      </c>
      <c r="E114" s="44" t="s">
        <v>246</v>
      </c>
      <c r="F114" s="44" t="s">
        <v>247</v>
      </c>
      <c r="G114" s="44" t="s">
        <v>248</v>
      </c>
      <c r="H114" s="44" t="s">
        <v>249</v>
      </c>
      <c r="I114" s="45" t="s">
        <v>311</v>
      </c>
      <c r="J114" s="46">
        <v>533655</v>
      </c>
      <c r="K114" s="46">
        <v>538655</v>
      </c>
      <c r="L114" s="46">
        <v>538430</v>
      </c>
    </row>
    <row r="115" spans="1:12" x14ac:dyDescent="0.2">
      <c r="A115" s="44" t="s">
        <v>267</v>
      </c>
      <c r="B115" s="44" t="s">
        <v>268</v>
      </c>
      <c r="C115" s="44" t="s">
        <v>260</v>
      </c>
      <c r="D115" s="44" t="s">
        <v>261</v>
      </c>
      <c r="E115" s="44" t="s">
        <v>246</v>
      </c>
      <c r="F115" s="44" t="s">
        <v>247</v>
      </c>
      <c r="G115" s="44" t="s">
        <v>248</v>
      </c>
      <c r="H115" s="44" t="s">
        <v>249</v>
      </c>
      <c r="I115" s="45" t="s">
        <v>312</v>
      </c>
      <c r="J115" s="46">
        <v>1771772</v>
      </c>
      <c r="K115" s="46">
        <v>1003123.4</v>
      </c>
      <c r="L115" s="46">
        <v>993048.29</v>
      </c>
    </row>
    <row r="116" spans="1:12" x14ac:dyDescent="0.2">
      <c r="A116" s="44" t="s">
        <v>267</v>
      </c>
      <c r="B116" s="44" t="s">
        <v>268</v>
      </c>
      <c r="C116" s="44" t="s">
        <v>260</v>
      </c>
      <c r="D116" s="44" t="s">
        <v>261</v>
      </c>
      <c r="E116" s="44" t="s">
        <v>246</v>
      </c>
      <c r="F116" s="44" t="s">
        <v>247</v>
      </c>
      <c r="G116" s="44" t="s">
        <v>248</v>
      </c>
      <c r="H116" s="44" t="s">
        <v>249</v>
      </c>
      <c r="I116" s="45" t="s">
        <v>313</v>
      </c>
      <c r="J116" s="46">
        <v>1129446</v>
      </c>
      <c r="K116" s="46">
        <v>1329446</v>
      </c>
      <c r="L116" s="46">
        <v>1235220.44</v>
      </c>
    </row>
    <row r="117" spans="1:12" x14ac:dyDescent="0.2">
      <c r="A117" s="44" t="s">
        <v>267</v>
      </c>
      <c r="B117" s="44" t="s">
        <v>268</v>
      </c>
      <c r="C117" s="44" t="s">
        <v>260</v>
      </c>
      <c r="D117" s="44" t="s">
        <v>261</v>
      </c>
      <c r="E117" s="44" t="s">
        <v>246</v>
      </c>
      <c r="F117" s="44" t="s">
        <v>247</v>
      </c>
      <c r="G117" s="44" t="s">
        <v>248</v>
      </c>
      <c r="H117" s="44" t="s">
        <v>249</v>
      </c>
      <c r="I117" s="45" t="s">
        <v>314</v>
      </c>
      <c r="J117" s="46">
        <v>1411839</v>
      </c>
      <c r="K117" s="46">
        <v>1411839</v>
      </c>
      <c r="L117" s="46">
        <v>1151145.67</v>
      </c>
    </row>
    <row r="118" spans="1:12" x14ac:dyDescent="0.2">
      <c r="A118" s="44" t="s">
        <v>267</v>
      </c>
      <c r="B118" s="44" t="s">
        <v>268</v>
      </c>
      <c r="C118" s="44" t="s">
        <v>260</v>
      </c>
      <c r="D118" s="44" t="s">
        <v>261</v>
      </c>
      <c r="E118" s="44" t="s">
        <v>246</v>
      </c>
      <c r="F118" s="44" t="s">
        <v>247</v>
      </c>
      <c r="G118" s="44" t="s">
        <v>248</v>
      </c>
      <c r="H118" s="44" t="s">
        <v>249</v>
      </c>
      <c r="I118" s="45" t="s">
        <v>315</v>
      </c>
      <c r="J118" s="46">
        <v>2898429</v>
      </c>
      <c r="K118" s="46">
        <v>2898429</v>
      </c>
      <c r="L118" s="46">
        <v>2398371.92</v>
      </c>
    </row>
    <row r="119" spans="1:12" x14ac:dyDescent="0.2">
      <c r="A119" s="44" t="s">
        <v>267</v>
      </c>
      <c r="B119" s="44" t="s">
        <v>268</v>
      </c>
      <c r="C119" s="44" t="s">
        <v>260</v>
      </c>
      <c r="D119" s="44" t="s">
        <v>261</v>
      </c>
      <c r="E119" s="44" t="s">
        <v>246</v>
      </c>
      <c r="F119" s="44" t="s">
        <v>247</v>
      </c>
      <c r="G119" s="44" t="s">
        <v>248</v>
      </c>
      <c r="H119" s="44" t="s">
        <v>249</v>
      </c>
      <c r="I119" s="45" t="s">
        <v>316</v>
      </c>
      <c r="J119" s="46">
        <v>1812126</v>
      </c>
      <c r="K119" s="46">
        <v>1812126</v>
      </c>
      <c r="L119" s="46">
        <v>1601357.74</v>
      </c>
    </row>
    <row r="120" spans="1:12" x14ac:dyDescent="0.2">
      <c r="A120" s="44" t="s">
        <v>267</v>
      </c>
      <c r="B120" s="44" t="s">
        <v>268</v>
      </c>
      <c r="C120" s="44" t="s">
        <v>260</v>
      </c>
      <c r="D120" s="44" t="s">
        <v>261</v>
      </c>
      <c r="E120" s="44" t="s">
        <v>246</v>
      </c>
      <c r="F120" s="44" t="s">
        <v>247</v>
      </c>
      <c r="G120" s="44" t="s">
        <v>248</v>
      </c>
      <c r="H120" s="44" t="s">
        <v>249</v>
      </c>
      <c r="I120" s="45" t="s">
        <v>317</v>
      </c>
      <c r="J120" s="46">
        <v>875505</v>
      </c>
      <c r="K120" s="46">
        <v>1840505</v>
      </c>
      <c r="L120" s="46">
        <v>1742517.36</v>
      </c>
    </row>
    <row r="121" spans="1:12" x14ac:dyDescent="0.2">
      <c r="A121" s="44" t="s">
        <v>267</v>
      </c>
      <c r="B121" s="44" t="s">
        <v>268</v>
      </c>
      <c r="C121" s="44" t="s">
        <v>260</v>
      </c>
      <c r="D121" s="44" t="s">
        <v>261</v>
      </c>
      <c r="E121" s="44" t="s">
        <v>246</v>
      </c>
      <c r="F121" s="44" t="s">
        <v>247</v>
      </c>
      <c r="G121" s="44" t="s">
        <v>248</v>
      </c>
      <c r="H121" s="44" t="s">
        <v>249</v>
      </c>
      <c r="I121" s="45" t="s">
        <v>318</v>
      </c>
      <c r="J121" s="46">
        <v>1243020</v>
      </c>
      <c r="K121" s="46">
        <v>1122254</v>
      </c>
      <c r="L121" s="46">
        <v>903198.98</v>
      </c>
    </row>
    <row r="122" spans="1:12" x14ac:dyDescent="0.2">
      <c r="A122" s="44" t="s">
        <v>267</v>
      </c>
      <c r="B122" s="44" t="s">
        <v>268</v>
      </c>
      <c r="C122" s="44" t="s">
        <v>260</v>
      </c>
      <c r="D122" s="44" t="s">
        <v>261</v>
      </c>
      <c r="E122" s="44" t="s">
        <v>246</v>
      </c>
      <c r="F122" s="44" t="s">
        <v>247</v>
      </c>
      <c r="G122" s="44" t="s">
        <v>248</v>
      </c>
      <c r="H122" s="44" t="s">
        <v>249</v>
      </c>
      <c r="I122" s="45" t="s">
        <v>319</v>
      </c>
      <c r="J122" s="46">
        <v>2929584</v>
      </c>
      <c r="K122" s="46">
        <v>2535879.91</v>
      </c>
      <c r="L122" s="46">
        <v>2491490.83</v>
      </c>
    </row>
    <row r="123" spans="1:12" x14ac:dyDescent="0.2">
      <c r="A123" s="44" t="s">
        <v>267</v>
      </c>
      <c r="B123" s="44" t="s">
        <v>268</v>
      </c>
      <c r="C123" s="44" t="s">
        <v>260</v>
      </c>
      <c r="D123" s="44" t="s">
        <v>261</v>
      </c>
      <c r="E123" s="44" t="s">
        <v>246</v>
      </c>
      <c r="F123" s="44" t="s">
        <v>247</v>
      </c>
      <c r="G123" s="44" t="s">
        <v>248</v>
      </c>
      <c r="H123" s="44" t="s">
        <v>249</v>
      </c>
      <c r="I123" s="45" t="s">
        <v>320</v>
      </c>
      <c r="J123" s="46">
        <v>1442608</v>
      </c>
      <c r="K123" s="46">
        <v>1269326</v>
      </c>
      <c r="L123" s="46">
        <v>1237010.94</v>
      </c>
    </row>
    <row r="124" spans="1:12" x14ac:dyDescent="0.2">
      <c r="A124" s="44" t="s">
        <v>267</v>
      </c>
      <c r="B124" s="44" t="s">
        <v>268</v>
      </c>
      <c r="C124" s="44" t="s">
        <v>260</v>
      </c>
      <c r="D124" s="44" t="s">
        <v>261</v>
      </c>
      <c r="E124" s="44" t="s">
        <v>246</v>
      </c>
      <c r="F124" s="44" t="s">
        <v>247</v>
      </c>
      <c r="G124" s="44" t="s">
        <v>248</v>
      </c>
      <c r="H124" s="44" t="s">
        <v>249</v>
      </c>
      <c r="I124" s="45" t="s">
        <v>321</v>
      </c>
      <c r="J124" s="46">
        <v>1377622</v>
      </c>
      <c r="K124" s="46">
        <v>1462903</v>
      </c>
      <c r="L124" s="46">
        <v>1448425.21</v>
      </c>
    </row>
    <row r="125" spans="1:12" x14ac:dyDescent="0.2">
      <c r="A125" s="44" t="s">
        <v>267</v>
      </c>
      <c r="B125" s="44" t="s">
        <v>268</v>
      </c>
      <c r="C125" s="44" t="s">
        <v>260</v>
      </c>
      <c r="D125" s="44" t="s">
        <v>261</v>
      </c>
      <c r="E125" s="44" t="s">
        <v>246</v>
      </c>
      <c r="F125" s="44" t="s">
        <v>247</v>
      </c>
      <c r="G125" s="44" t="s">
        <v>248</v>
      </c>
      <c r="H125" s="44" t="s">
        <v>249</v>
      </c>
      <c r="I125" s="45" t="s">
        <v>322</v>
      </c>
      <c r="J125" s="46">
        <v>2542948.62</v>
      </c>
      <c r="K125" s="46">
        <v>2463050.33</v>
      </c>
      <c r="L125" s="46">
        <v>2146774.98</v>
      </c>
    </row>
    <row r="126" spans="1:12" x14ac:dyDescent="0.2">
      <c r="A126" s="44" t="s">
        <v>267</v>
      </c>
      <c r="B126" s="44" t="s">
        <v>268</v>
      </c>
      <c r="C126" s="44" t="s">
        <v>260</v>
      </c>
      <c r="D126" s="44" t="s">
        <v>261</v>
      </c>
      <c r="E126" s="44" t="s">
        <v>246</v>
      </c>
      <c r="F126" s="44" t="s">
        <v>247</v>
      </c>
      <c r="G126" s="44" t="s">
        <v>324</v>
      </c>
      <c r="H126" s="44" t="s">
        <v>249</v>
      </c>
      <c r="I126" s="45" t="s">
        <v>278</v>
      </c>
      <c r="J126" s="46">
        <v>3294176.63</v>
      </c>
      <c r="K126" s="46">
        <v>2732065.72</v>
      </c>
      <c r="L126" s="46">
        <v>2698065.7</v>
      </c>
    </row>
    <row r="127" spans="1:12" x14ac:dyDescent="0.2">
      <c r="A127" s="44" t="s">
        <v>267</v>
      </c>
      <c r="B127" s="44" t="s">
        <v>268</v>
      </c>
      <c r="C127" s="44" t="s">
        <v>260</v>
      </c>
      <c r="D127" s="44" t="s">
        <v>261</v>
      </c>
      <c r="E127" s="44" t="s">
        <v>246</v>
      </c>
      <c r="F127" s="44" t="s">
        <v>247</v>
      </c>
      <c r="G127" s="44" t="s">
        <v>324</v>
      </c>
      <c r="H127" s="44" t="s">
        <v>249</v>
      </c>
      <c r="I127" s="45" t="s">
        <v>282</v>
      </c>
      <c r="J127" s="46">
        <v>211000</v>
      </c>
      <c r="K127" s="46">
        <v>211000</v>
      </c>
      <c r="L127" s="46">
        <v>211000</v>
      </c>
    </row>
    <row r="128" spans="1:12" x14ac:dyDescent="0.2">
      <c r="A128" s="44" t="s">
        <v>267</v>
      </c>
      <c r="B128" s="44" t="s">
        <v>268</v>
      </c>
      <c r="C128" s="44" t="s">
        <v>260</v>
      </c>
      <c r="D128" s="44" t="s">
        <v>261</v>
      </c>
      <c r="E128" s="44" t="s">
        <v>246</v>
      </c>
      <c r="F128" s="44" t="s">
        <v>247</v>
      </c>
      <c r="G128" s="44" t="s">
        <v>324</v>
      </c>
      <c r="H128" s="44" t="s">
        <v>249</v>
      </c>
      <c r="I128" s="45" t="s">
        <v>285</v>
      </c>
      <c r="J128" s="46">
        <v>155022</v>
      </c>
      <c r="K128" s="46">
        <v>155022</v>
      </c>
      <c r="L128" s="46">
        <v>155022</v>
      </c>
    </row>
    <row r="129" spans="1:12" x14ac:dyDescent="0.2">
      <c r="A129" s="44" t="s">
        <v>267</v>
      </c>
      <c r="B129" s="44" t="s">
        <v>268</v>
      </c>
      <c r="C129" s="44" t="s">
        <v>260</v>
      </c>
      <c r="D129" s="44" t="s">
        <v>261</v>
      </c>
      <c r="E129" s="44" t="s">
        <v>246</v>
      </c>
      <c r="F129" s="44" t="s">
        <v>247</v>
      </c>
      <c r="G129" s="44" t="s">
        <v>324</v>
      </c>
      <c r="H129" s="44" t="s">
        <v>249</v>
      </c>
      <c r="I129" s="45" t="s">
        <v>295</v>
      </c>
      <c r="J129" s="46">
        <v>0</v>
      </c>
      <c r="K129" s="46">
        <v>232726</v>
      </c>
      <c r="L129" s="46">
        <v>194600</v>
      </c>
    </row>
    <row r="130" spans="1:12" x14ac:dyDescent="0.2">
      <c r="A130" s="44" t="s">
        <v>267</v>
      </c>
      <c r="B130" s="44" t="s">
        <v>268</v>
      </c>
      <c r="C130" s="44" t="s">
        <v>260</v>
      </c>
      <c r="D130" s="44" t="s">
        <v>261</v>
      </c>
      <c r="E130" s="44" t="s">
        <v>246</v>
      </c>
      <c r="F130" s="44" t="s">
        <v>247</v>
      </c>
      <c r="G130" s="44" t="s">
        <v>324</v>
      </c>
      <c r="H130" s="44" t="s">
        <v>249</v>
      </c>
      <c r="I130" s="45" t="s">
        <v>298</v>
      </c>
      <c r="J130" s="46">
        <v>1121600</v>
      </c>
      <c r="K130" s="46">
        <v>1121600</v>
      </c>
      <c r="L130" s="46">
        <v>1121157.6200000001</v>
      </c>
    </row>
    <row r="131" spans="1:12" x14ac:dyDescent="0.2">
      <c r="A131" s="44" t="s">
        <v>267</v>
      </c>
      <c r="B131" s="44" t="s">
        <v>268</v>
      </c>
      <c r="C131" s="44" t="s">
        <v>260</v>
      </c>
      <c r="D131" s="44" t="s">
        <v>261</v>
      </c>
      <c r="E131" s="44" t="s">
        <v>246</v>
      </c>
      <c r="F131" s="44" t="s">
        <v>247</v>
      </c>
      <c r="G131" s="44" t="s">
        <v>324</v>
      </c>
      <c r="H131" s="44" t="s">
        <v>249</v>
      </c>
      <c r="I131" s="45" t="s">
        <v>303</v>
      </c>
      <c r="J131" s="46">
        <v>365474</v>
      </c>
      <c r="K131" s="46">
        <v>365474</v>
      </c>
      <c r="L131" s="46">
        <v>365474</v>
      </c>
    </row>
    <row r="132" spans="1:12" x14ac:dyDescent="0.2">
      <c r="A132" s="44" t="s">
        <v>267</v>
      </c>
      <c r="B132" s="44" t="s">
        <v>268</v>
      </c>
      <c r="C132" s="44" t="s">
        <v>260</v>
      </c>
      <c r="D132" s="44" t="s">
        <v>261</v>
      </c>
      <c r="E132" s="44" t="s">
        <v>246</v>
      </c>
      <c r="F132" s="44" t="s">
        <v>247</v>
      </c>
      <c r="G132" s="44" t="s">
        <v>324</v>
      </c>
      <c r="H132" s="44" t="s">
        <v>249</v>
      </c>
      <c r="I132" s="45" t="s">
        <v>316</v>
      </c>
      <c r="J132" s="46">
        <v>23500</v>
      </c>
      <c r="K132" s="46">
        <v>23500</v>
      </c>
      <c r="L132" s="46">
        <v>23500</v>
      </c>
    </row>
    <row r="133" spans="1:12" x14ac:dyDescent="0.2">
      <c r="A133" s="44" t="s">
        <v>267</v>
      </c>
      <c r="B133" s="44" t="s">
        <v>268</v>
      </c>
      <c r="C133" s="44" t="s">
        <v>325</v>
      </c>
      <c r="D133" s="44" t="s">
        <v>261</v>
      </c>
      <c r="E133" s="44" t="s">
        <v>246</v>
      </c>
      <c r="F133" s="44" t="s">
        <v>247</v>
      </c>
      <c r="G133" s="44" t="s">
        <v>248</v>
      </c>
      <c r="H133" s="44" t="s">
        <v>249</v>
      </c>
      <c r="I133" s="45" t="s">
        <v>326</v>
      </c>
      <c r="J133" s="46">
        <v>10708128.640000001</v>
      </c>
      <c r="K133" s="46">
        <v>10708128.640000001</v>
      </c>
      <c r="L133" s="46">
        <v>10708128.640000001</v>
      </c>
    </row>
    <row r="134" spans="1:12" x14ac:dyDescent="0.2">
      <c r="A134" s="44" t="s">
        <v>267</v>
      </c>
      <c r="B134" s="44" t="s">
        <v>268</v>
      </c>
      <c r="C134" s="44" t="s">
        <v>327</v>
      </c>
      <c r="D134" s="44" t="s">
        <v>261</v>
      </c>
      <c r="E134" s="44" t="s">
        <v>246</v>
      </c>
      <c r="F134" s="44" t="s">
        <v>247</v>
      </c>
      <c r="G134" s="44" t="s">
        <v>248</v>
      </c>
      <c r="H134" s="44" t="s">
        <v>249</v>
      </c>
      <c r="I134" s="45" t="s">
        <v>326</v>
      </c>
      <c r="J134" s="46">
        <v>2414934</v>
      </c>
      <c r="K134" s="46">
        <v>2414934</v>
      </c>
      <c r="L134" s="46">
        <v>1935828.64</v>
      </c>
    </row>
    <row r="135" spans="1:12" x14ac:dyDescent="0.2">
      <c r="A135" s="44" t="s">
        <v>267</v>
      </c>
      <c r="B135" s="44" t="s">
        <v>328</v>
      </c>
      <c r="C135" s="44" t="s">
        <v>269</v>
      </c>
      <c r="D135" s="44" t="s">
        <v>261</v>
      </c>
      <c r="E135" s="44" t="s">
        <v>246</v>
      </c>
      <c r="F135" s="44" t="s">
        <v>329</v>
      </c>
      <c r="G135" s="44" t="s">
        <v>248</v>
      </c>
      <c r="H135" s="44" t="s">
        <v>330</v>
      </c>
      <c r="I135" s="45" t="s">
        <v>270</v>
      </c>
      <c r="J135" s="46">
        <v>85259242</v>
      </c>
      <c r="K135" s="46">
        <v>85259242</v>
      </c>
      <c r="L135" s="46">
        <v>85259242</v>
      </c>
    </row>
    <row r="136" spans="1:12" x14ac:dyDescent="0.2">
      <c r="A136" s="44" t="s">
        <v>267</v>
      </c>
      <c r="B136" s="44" t="s">
        <v>328</v>
      </c>
      <c r="C136" s="44" t="s">
        <v>269</v>
      </c>
      <c r="D136" s="44" t="s">
        <v>261</v>
      </c>
      <c r="E136" s="44" t="s">
        <v>246</v>
      </c>
      <c r="F136" s="44" t="s">
        <v>329</v>
      </c>
      <c r="G136" s="44" t="s">
        <v>248</v>
      </c>
      <c r="H136" s="44" t="s">
        <v>330</v>
      </c>
      <c r="I136" s="45" t="s">
        <v>271</v>
      </c>
      <c r="J136" s="46">
        <v>76253807</v>
      </c>
      <c r="K136" s="46">
        <v>76253807</v>
      </c>
      <c r="L136" s="46">
        <v>76253807</v>
      </c>
    </row>
    <row r="137" spans="1:12" x14ac:dyDescent="0.2">
      <c r="A137" s="44" t="s">
        <v>267</v>
      </c>
      <c r="B137" s="44" t="s">
        <v>328</v>
      </c>
      <c r="C137" s="44" t="s">
        <v>269</v>
      </c>
      <c r="D137" s="44" t="s">
        <v>261</v>
      </c>
      <c r="E137" s="44" t="s">
        <v>246</v>
      </c>
      <c r="F137" s="44" t="s">
        <v>329</v>
      </c>
      <c r="G137" s="44" t="s">
        <v>248</v>
      </c>
      <c r="H137" s="44" t="s">
        <v>330</v>
      </c>
      <c r="I137" s="45" t="s">
        <v>272</v>
      </c>
      <c r="J137" s="46">
        <v>48192936</v>
      </c>
      <c r="K137" s="46">
        <v>48192936</v>
      </c>
      <c r="L137" s="46">
        <v>48192936</v>
      </c>
    </row>
    <row r="138" spans="1:12" x14ac:dyDescent="0.2">
      <c r="A138" s="44" t="s">
        <v>267</v>
      </c>
      <c r="B138" s="44" t="s">
        <v>328</v>
      </c>
      <c r="C138" s="44" t="s">
        <v>269</v>
      </c>
      <c r="D138" s="44" t="s">
        <v>261</v>
      </c>
      <c r="E138" s="44" t="s">
        <v>246</v>
      </c>
      <c r="F138" s="44" t="s">
        <v>329</v>
      </c>
      <c r="G138" s="44" t="s">
        <v>248</v>
      </c>
      <c r="H138" s="44" t="s">
        <v>330</v>
      </c>
      <c r="I138" s="45" t="s">
        <v>273</v>
      </c>
      <c r="J138" s="46">
        <v>58179237</v>
      </c>
      <c r="K138" s="46">
        <v>58179237</v>
      </c>
      <c r="L138" s="46">
        <v>58179237</v>
      </c>
    </row>
    <row r="139" spans="1:12" x14ac:dyDescent="0.2">
      <c r="A139" s="44" t="s">
        <v>267</v>
      </c>
      <c r="B139" s="44" t="s">
        <v>328</v>
      </c>
      <c r="C139" s="44" t="s">
        <v>269</v>
      </c>
      <c r="D139" s="44" t="s">
        <v>261</v>
      </c>
      <c r="E139" s="44" t="s">
        <v>246</v>
      </c>
      <c r="F139" s="44" t="s">
        <v>329</v>
      </c>
      <c r="G139" s="44" t="s">
        <v>248</v>
      </c>
      <c r="H139" s="44" t="s">
        <v>330</v>
      </c>
      <c r="I139" s="45" t="s">
        <v>274</v>
      </c>
      <c r="J139" s="46">
        <v>49381093</v>
      </c>
      <c r="K139" s="46">
        <v>49381093</v>
      </c>
      <c r="L139" s="46">
        <v>49381093</v>
      </c>
    </row>
    <row r="140" spans="1:12" x14ac:dyDescent="0.2">
      <c r="A140" s="44" t="s">
        <v>267</v>
      </c>
      <c r="B140" s="44" t="s">
        <v>328</v>
      </c>
      <c r="C140" s="44" t="s">
        <v>269</v>
      </c>
      <c r="D140" s="44" t="s">
        <v>261</v>
      </c>
      <c r="E140" s="44" t="s">
        <v>246</v>
      </c>
      <c r="F140" s="44" t="s">
        <v>329</v>
      </c>
      <c r="G140" s="44" t="s">
        <v>248</v>
      </c>
      <c r="H140" s="44" t="s">
        <v>330</v>
      </c>
      <c r="I140" s="45" t="s">
        <v>275</v>
      </c>
      <c r="J140" s="46">
        <v>39670565</v>
      </c>
      <c r="K140" s="46">
        <v>39670565</v>
      </c>
      <c r="L140" s="46">
        <v>39670565</v>
      </c>
    </row>
    <row r="141" spans="1:12" x14ac:dyDescent="0.2">
      <c r="A141" s="44" t="s">
        <v>267</v>
      </c>
      <c r="B141" s="44" t="s">
        <v>328</v>
      </c>
      <c r="C141" s="44" t="s">
        <v>269</v>
      </c>
      <c r="D141" s="44" t="s">
        <v>261</v>
      </c>
      <c r="E141" s="44" t="s">
        <v>246</v>
      </c>
      <c r="F141" s="44" t="s">
        <v>329</v>
      </c>
      <c r="G141" s="44" t="s">
        <v>248</v>
      </c>
      <c r="H141" s="44" t="s">
        <v>330</v>
      </c>
      <c r="I141" s="45" t="s">
        <v>276</v>
      </c>
      <c r="J141" s="46">
        <v>54451833</v>
      </c>
      <c r="K141" s="46">
        <v>54451833</v>
      </c>
      <c r="L141" s="46">
        <v>54451833</v>
      </c>
    </row>
    <row r="142" spans="1:12" x14ac:dyDescent="0.2">
      <c r="A142" s="44" t="s">
        <v>267</v>
      </c>
      <c r="B142" s="44" t="s">
        <v>328</v>
      </c>
      <c r="C142" s="44" t="s">
        <v>269</v>
      </c>
      <c r="D142" s="44" t="s">
        <v>261</v>
      </c>
      <c r="E142" s="44" t="s">
        <v>246</v>
      </c>
      <c r="F142" s="44" t="s">
        <v>329</v>
      </c>
      <c r="G142" s="44" t="s">
        <v>248</v>
      </c>
      <c r="H142" s="44" t="s">
        <v>330</v>
      </c>
      <c r="I142" s="45" t="s">
        <v>277</v>
      </c>
      <c r="J142" s="46">
        <v>54198389</v>
      </c>
      <c r="K142" s="46">
        <v>54198389</v>
      </c>
      <c r="L142" s="46">
        <v>54198389</v>
      </c>
    </row>
    <row r="143" spans="1:12" x14ac:dyDescent="0.2">
      <c r="A143" s="44" t="s">
        <v>267</v>
      </c>
      <c r="B143" s="44" t="s">
        <v>328</v>
      </c>
      <c r="C143" s="44" t="s">
        <v>269</v>
      </c>
      <c r="D143" s="44" t="s">
        <v>261</v>
      </c>
      <c r="E143" s="44" t="s">
        <v>246</v>
      </c>
      <c r="F143" s="44" t="s">
        <v>329</v>
      </c>
      <c r="G143" s="44" t="s">
        <v>248</v>
      </c>
      <c r="H143" s="44" t="s">
        <v>330</v>
      </c>
      <c r="I143" s="45" t="s">
        <v>278</v>
      </c>
      <c r="J143" s="46">
        <v>48441</v>
      </c>
      <c r="K143" s="46">
        <v>17350016</v>
      </c>
      <c r="L143" s="46">
        <v>17350016</v>
      </c>
    </row>
    <row r="144" spans="1:12" x14ac:dyDescent="0.2">
      <c r="A144" s="44" t="s">
        <v>267</v>
      </c>
      <c r="B144" s="44" t="s">
        <v>328</v>
      </c>
      <c r="C144" s="44" t="s">
        <v>269</v>
      </c>
      <c r="D144" s="44" t="s">
        <v>261</v>
      </c>
      <c r="E144" s="44" t="s">
        <v>246</v>
      </c>
      <c r="F144" s="44" t="s">
        <v>329</v>
      </c>
      <c r="G144" s="44" t="s">
        <v>248</v>
      </c>
      <c r="H144" s="44" t="s">
        <v>330</v>
      </c>
      <c r="I144" s="45" t="s">
        <v>279</v>
      </c>
      <c r="J144" s="46">
        <v>97209698</v>
      </c>
      <c r="K144" s="46">
        <v>97209698</v>
      </c>
      <c r="L144" s="46">
        <v>97209698</v>
      </c>
    </row>
    <row r="145" spans="1:12" x14ac:dyDescent="0.2">
      <c r="A145" s="44" t="s">
        <v>267</v>
      </c>
      <c r="B145" s="44" t="s">
        <v>328</v>
      </c>
      <c r="C145" s="44" t="s">
        <v>269</v>
      </c>
      <c r="D145" s="44" t="s">
        <v>261</v>
      </c>
      <c r="E145" s="44" t="s">
        <v>246</v>
      </c>
      <c r="F145" s="44" t="s">
        <v>329</v>
      </c>
      <c r="G145" s="44" t="s">
        <v>248</v>
      </c>
      <c r="H145" s="44" t="s">
        <v>330</v>
      </c>
      <c r="I145" s="45" t="s">
        <v>280</v>
      </c>
      <c r="J145" s="46">
        <v>44010978</v>
      </c>
      <c r="K145" s="46">
        <v>44010978</v>
      </c>
      <c r="L145" s="46">
        <v>44010978</v>
      </c>
    </row>
    <row r="146" spans="1:12" x14ac:dyDescent="0.2">
      <c r="A146" s="44" t="s">
        <v>267</v>
      </c>
      <c r="B146" s="44" t="s">
        <v>328</v>
      </c>
      <c r="C146" s="44" t="s">
        <v>269</v>
      </c>
      <c r="D146" s="44" t="s">
        <v>261</v>
      </c>
      <c r="E146" s="44" t="s">
        <v>246</v>
      </c>
      <c r="F146" s="44" t="s">
        <v>329</v>
      </c>
      <c r="G146" s="44" t="s">
        <v>248</v>
      </c>
      <c r="H146" s="44" t="s">
        <v>330</v>
      </c>
      <c r="I146" s="45" t="s">
        <v>281</v>
      </c>
      <c r="J146" s="46">
        <v>45381535</v>
      </c>
      <c r="K146" s="46">
        <v>45381535</v>
      </c>
      <c r="L146" s="46">
        <v>45381535</v>
      </c>
    </row>
    <row r="147" spans="1:12" x14ac:dyDescent="0.2">
      <c r="A147" s="44" t="s">
        <v>267</v>
      </c>
      <c r="B147" s="44" t="s">
        <v>328</v>
      </c>
      <c r="C147" s="44" t="s">
        <v>269</v>
      </c>
      <c r="D147" s="44" t="s">
        <v>261</v>
      </c>
      <c r="E147" s="44" t="s">
        <v>246</v>
      </c>
      <c r="F147" s="44" t="s">
        <v>329</v>
      </c>
      <c r="G147" s="44" t="s">
        <v>248</v>
      </c>
      <c r="H147" s="44" t="s">
        <v>330</v>
      </c>
      <c r="I147" s="45" t="s">
        <v>282</v>
      </c>
      <c r="J147" s="46">
        <v>85422399</v>
      </c>
      <c r="K147" s="46">
        <v>85422399</v>
      </c>
      <c r="L147" s="46">
        <v>85422399</v>
      </c>
    </row>
    <row r="148" spans="1:12" x14ac:dyDescent="0.2">
      <c r="A148" s="44" t="s">
        <v>267</v>
      </c>
      <c r="B148" s="44" t="s">
        <v>328</v>
      </c>
      <c r="C148" s="44" t="s">
        <v>269</v>
      </c>
      <c r="D148" s="44" t="s">
        <v>261</v>
      </c>
      <c r="E148" s="44" t="s">
        <v>246</v>
      </c>
      <c r="F148" s="44" t="s">
        <v>329</v>
      </c>
      <c r="G148" s="44" t="s">
        <v>248</v>
      </c>
      <c r="H148" s="44" t="s">
        <v>330</v>
      </c>
      <c r="I148" s="45" t="s">
        <v>283</v>
      </c>
      <c r="J148" s="46">
        <v>38933757</v>
      </c>
      <c r="K148" s="46">
        <v>38933757</v>
      </c>
      <c r="L148" s="46">
        <v>38933757</v>
      </c>
    </row>
    <row r="149" spans="1:12" x14ac:dyDescent="0.2">
      <c r="A149" s="44" t="s">
        <v>267</v>
      </c>
      <c r="B149" s="44" t="s">
        <v>328</v>
      </c>
      <c r="C149" s="44" t="s">
        <v>269</v>
      </c>
      <c r="D149" s="44" t="s">
        <v>261</v>
      </c>
      <c r="E149" s="44" t="s">
        <v>246</v>
      </c>
      <c r="F149" s="44" t="s">
        <v>329</v>
      </c>
      <c r="G149" s="44" t="s">
        <v>248</v>
      </c>
      <c r="H149" s="44" t="s">
        <v>330</v>
      </c>
      <c r="I149" s="45" t="s">
        <v>284</v>
      </c>
      <c r="J149" s="46">
        <v>39023223</v>
      </c>
      <c r="K149" s="46">
        <v>39023223</v>
      </c>
      <c r="L149" s="46">
        <v>39023223</v>
      </c>
    </row>
    <row r="150" spans="1:12" x14ac:dyDescent="0.2">
      <c r="A150" s="44" t="s">
        <v>267</v>
      </c>
      <c r="B150" s="44" t="s">
        <v>328</v>
      </c>
      <c r="C150" s="44" t="s">
        <v>269</v>
      </c>
      <c r="D150" s="44" t="s">
        <v>261</v>
      </c>
      <c r="E150" s="44" t="s">
        <v>246</v>
      </c>
      <c r="F150" s="44" t="s">
        <v>329</v>
      </c>
      <c r="G150" s="44" t="s">
        <v>248</v>
      </c>
      <c r="H150" s="44" t="s">
        <v>330</v>
      </c>
      <c r="I150" s="45" t="s">
        <v>285</v>
      </c>
      <c r="J150" s="46">
        <v>67916193</v>
      </c>
      <c r="K150" s="46">
        <v>67916193</v>
      </c>
      <c r="L150" s="46">
        <v>67916193</v>
      </c>
    </row>
    <row r="151" spans="1:12" x14ac:dyDescent="0.2">
      <c r="A151" s="44" t="s">
        <v>267</v>
      </c>
      <c r="B151" s="44" t="s">
        <v>328</v>
      </c>
      <c r="C151" s="44" t="s">
        <v>269</v>
      </c>
      <c r="D151" s="44" t="s">
        <v>261</v>
      </c>
      <c r="E151" s="44" t="s">
        <v>246</v>
      </c>
      <c r="F151" s="44" t="s">
        <v>329</v>
      </c>
      <c r="G151" s="44" t="s">
        <v>248</v>
      </c>
      <c r="H151" s="44" t="s">
        <v>330</v>
      </c>
      <c r="I151" s="45" t="s">
        <v>286</v>
      </c>
      <c r="J151" s="46">
        <v>45124827</v>
      </c>
      <c r="K151" s="46">
        <v>45124827</v>
      </c>
      <c r="L151" s="46">
        <v>45124827</v>
      </c>
    </row>
    <row r="152" spans="1:12" x14ac:dyDescent="0.2">
      <c r="A152" s="44" t="s">
        <v>267</v>
      </c>
      <c r="B152" s="44" t="s">
        <v>328</v>
      </c>
      <c r="C152" s="44" t="s">
        <v>269</v>
      </c>
      <c r="D152" s="44" t="s">
        <v>261</v>
      </c>
      <c r="E152" s="44" t="s">
        <v>246</v>
      </c>
      <c r="F152" s="44" t="s">
        <v>329</v>
      </c>
      <c r="G152" s="44" t="s">
        <v>248</v>
      </c>
      <c r="H152" s="44" t="s">
        <v>330</v>
      </c>
      <c r="I152" s="45" t="s">
        <v>287</v>
      </c>
      <c r="J152" s="46">
        <v>39411469</v>
      </c>
      <c r="K152" s="46">
        <v>39411469</v>
      </c>
      <c r="L152" s="46">
        <v>39411469</v>
      </c>
    </row>
    <row r="153" spans="1:12" x14ac:dyDescent="0.2">
      <c r="A153" s="44" t="s">
        <v>267</v>
      </c>
      <c r="B153" s="44" t="s">
        <v>328</v>
      </c>
      <c r="C153" s="44" t="s">
        <v>269</v>
      </c>
      <c r="D153" s="44" t="s">
        <v>261</v>
      </c>
      <c r="E153" s="44" t="s">
        <v>246</v>
      </c>
      <c r="F153" s="44" t="s">
        <v>329</v>
      </c>
      <c r="G153" s="44" t="s">
        <v>248</v>
      </c>
      <c r="H153" s="44" t="s">
        <v>330</v>
      </c>
      <c r="I153" s="45" t="s">
        <v>288</v>
      </c>
      <c r="J153" s="46">
        <v>60584252</v>
      </c>
      <c r="K153" s="46">
        <v>60584252</v>
      </c>
      <c r="L153" s="46">
        <v>60584252</v>
      </c>
    </row>
    <row r="154" spans="1:12" x14ac:dyDescent="0.2">
      <c r="A154" s="44" t="s">
        <v>267</v>
      </c>
      <c r="B154" s="44" t="s">
        <v>328</v>
      </c>
      <c r="C154" s="44" t="s">
        <v>269</v>
      </c>
      <c r="D154" s="44" t="s">
        <v>261</v>
      </c>
      <c r="E154" s="44" t="s">
        <v>246</v>
      </c>
      <c r="F154" s="44" t="s">
        <v>329</v>
      </c>
      <c r="G154" s="44" t="s">
        <v>248</v>
      </c>
      <c r="H154" s="44" t="s">
        <v>330</v>
      </c>
      <c r="I154" s="45" t="s">
        <v>289</v>
      </c>
      <c r="J154" s="46">
        <v>36851930</v>
      </c>
      <c r="K154" s="46">
        <v>36851930</v>
      </c>
      <c r="L154" s="46">
        <v>36851930</v>
      </c>
    </row>
    <row r="155" spans="1:12" x14ac:dyDescent="0.2">
      <c r="A155" s="44" t="s">
        <v>267</v>
      </c>
      <c r="B155" s="44" t="s">
        <v>328</v>
      </c>
      <c r="C155" s="44" t="s">
        <v>269</v>
      </c>
      <c r="D155" s="44" t="s">
        <v>261</v>
      </c>
      <c r="E155" s="44" t="s">
        <v>246</v>
      </c>
      <c r="F155" s="44" t="s">
        <v>329</v>
      </c>
      <c r="G155" s="44" t="s">
        <v>248</v>
      </c>
      <c r="H155" s="44" t="s">
        <v>330</v>
      </c>
      <c r="I155" s="45" t="s">
        <v>290</v>
      </c>
      <c r="J155" s="46">
        <v>48037164</v>
      </c>
      <c r="K155" s="46">
        <v>48037164</v>
      </c>
      <c r="L155" s="46">
        <v>48037164</v>
      </c>
    </row>
    <row r="156" spans="1:12" x14ac:dyDescent="0.2">
      <c r="A156" s="44" t="s">
        <v>267</v>
      </c>
      <c r="B156" s="44" t="s">
        <v>328</v>
      </c>
      <c r="C156" s="44" t="s">
        <v>269</v>
      </c>
      <c r="D156" s="44" t="s">
        <v>261</v>
      </c>
      <c r="E156" s="44" t="s">
        <v>246</v>
      </c>
      <c r="F156" s="44" t="s">
        <v>329</v>
      </c>
      <c r="G156" s="44" t="s">
        <v>248</v>
      </c>
      <c r="H156" s="44" t="s">
        <v>330</v>
      </c>
      <c r="I156" s="45" t="s">
        <v>291</v>
      </c>
      <c r="J156" s="46">
        <v>49333524</v>
      </c>
      <c r="K156" s="46">
        <v>49333524</v>
      </c>
      <c r="L156" s="46">
        <v>49333524</v>
      </c>
    </row>
    <row r="157" spans="1:12" x14ac:dyDescent="0.2">
      <c r="A157" s="44" t="s">
        <v>267</v>
      </c>
      <c r="B157" s="44" t="s">
        <v>328</v>
      </c>
      <c r="C157" s="44" t="s">
        <v>269</v>
      </c>
      <c r="D157" s="44" t="s">
        <v>261</v>
      </c>
      <c r="E157" s="44" t="s">
        <v>246</v>
      </c>
      <c r="F157" s="44" t="s">
        <v>329</v>
      </c>
      <c r="G157" s="44" t="s">
        <v>248</v>
      </c>
      <c r="H157" s="44" t="s">
        <v>330</v>
      </c>
      <c r="I157" s="45" t="s">
        <v>292</v>
      </c>
      <c r="J157" s="46">
        <v>46044180</v>
      </c>
      <c r="K157" s="46">
        <v>46044180</v>
      </c>
      <c r="L157" s="46">
        <v>46044180</v>
      </c>
    </row>
    <row r="158" spans="1:12" x14ac:dyDescent="0.2">
      <c r="A158" s="44" t="s">
        <v>267</v>
      </c>
      <c r="B158" s="44" t="s">
        <v>328</v>
      </c>
      <c r="C158" s="44" t="s">
        <v>269</v>
      </c>
      <c r="D158" s="44" t="s">
        <v>261</v>
      </c>
      <c r="E158" s="44" t="s">
        <v>246</v>
      </c>
      <c r="F158" s="44" t="s">
        <v>329</v>
      </c>
      <c r="G158" s="44" t="s">
        <v>248</v>
      </c>
      <c r="H158" s="44" t="s">
        <v>330</v>
      </c>
      <c r="I158" s="45" t="s">
        <v>293</v>
      </c>
      <c r="J158" s="46">
        <v>44229594</v>
      </c>
      <c r="K158" s="46">
        <v>44229594</v>
      </c>
      <c r="L158" s="46">
        <v>44229594</v>
      </c>
    </row>
    <row r="159" spans="1:12" x14ac:dyDescent="0.2">
      <c r="A159" s="44" t="s">
        <v>267</v>
      </c>
      <c r="B159" s="44" t="s">
        <v>328</v>
      </c>
      <c r="C159" s="44" t="s">
        <v>269</v>
      </c>
      <c r="D159" s="44" t="s">
        <v>261</v>
      </c>
      <c r="E159" s="44" t="s">
        <v>246</v>
      </c>
      <c r="F159" s="44" t="s">
        <v>329</v>
      </c>
      <c r="G159" s="44" t="s">
        <v>248</v>
      </c>
      <c r="H159" s="44" t="s">
        <v>330</v>
      </c>
      <c r="I159" s="45" t="s">
        <v>294</v>
      </c>
      <c r="J159" s="46">
        <v>68542236</v>
      </c>
      <c r="K159" s="46">
        <v>68542236</v>
      </c>
      <c r="L159" s="46">
        <v>68542236</v>
      </c>
    </row>
    <row r="160" spans="1:12" x14ac:dyDescent="0.2">
      <c r="A160" s="44" t="s">
        <v>267</v>
      </c>
      <c r="B160" s="44" t="s">
        <v>328</v>
      </c>
      <c r="C160" s="44" t="s">
        <v>269</v>
      </c>
      <c r="D160" s="44" t="s">
        <v>261</v>
      </c>
      <c r="E160" s="44" t="s">
        <v>246</v>
      </c>
      <c r="F160" s="44" t="s">
        <v>329</v>
      </c>
      <c r="G160" s="44" t="s">
        <v>248</v>
      </c>
      <c r="H160" s="44" t="s">
        <v>330</v>
      </c>
      <c r="I160" s="45" t="s">
        <v>295</v>
      </c>
      <c r="J160" s="46">
        <v>97863943</v>
      </c>
      <c r="K160" s="46">
        <v>97863943</v>
      </c>
      <c r="L160" s="46">
        <v>97863943</v>
      </c>
    </row>
    <row r="161" spans="1:12" x14ac:dyDescent="0.2">
      <c r="A161" s="44" t="s">
        <v>267</v>
      </c>
      <c r="B161" s="44" t="s">
        <v>328</v>
      </c>
      <c r="C161" s="44" t="s">
        <v>269</v>
      </c>
      <c r="D161" s="44" t="s">
        <v>261</v>
      </c>
      <c r="E161" s="44" t="s">
        <v>246</v>
      </c>
      <c r="F161" s="44" t="s">
        <v>329</v>
      </c>
      <c r="G161" s="44" t="s">
        <v>248</v>
      </c>
      <c r="H161" s="44" t="s">
        <v>330</v>
      </c>
      <c r="I161" s="45" t="s">
        <v>296</v>
      </c>
      <c r="J161" s="46">
        <v>41259182</v>
      </c>
      <c r="K161" s="46">
        <v>41259182</v>
      </c>
      <c r="L161" s="46">
        <v>41259182</v>
      </c>
    </row>
    <row r="162" spans="1:12" x14ac:dyDescent="0.2">
      <c r="A162" s="44" t="s">
        <v>267</v>
      </c>
      <c r="B162" s="44" t="s">
        <v>328</v>
      </c>
      <c r="C162" s="44" t="s">
        <v>269</v>
      </c>
      <c r="D162" s="44" t="s">
        <v>261</v>
      </c>
      <c r="E162" s="44" t="s">
        <v>246</v>
      </c>
      <c r="F162" s="44" t="s">
        <v>329</v>
      </c>
      <c r="G162" s="44" t="s">
        <v>248</v>
      </c>
      <c r="H162" s="44" t="s">
        <v>330</v>
      </c>
      <c r="I162" s="45" t="s">
        <v>297</v>
      </c>
      <c r="J162" s="46">
        <v>51197045</v>
      </c>
      <c r="K162" s="46">
        <v>51197045</v>
      </c>
      <c r="L162" s="46">
        <v>51197045</v>
      </c>
    </row>
    <row r="163" spans="1:12" x14ac:dyDescent="0.2">
      <c r="A163" s="44" t="s">
        <v>267</v>
      </c>
      <c r="B163" s="44" t="s">
        <v>328</v>
      </c>
      <c r="C163" s="44" t="s">
        <v>269</v>
      </c>
      <c r="D163" s="44" t="s">
        <v>261</v>
      </c>
      <c r="E163" s="44" t="s">
        <v>246</v>
      </c>
      <c r="F163" s="44" t="s">
        <v>329</v>
      </c>
      <c r="G163" s="44" t="s">
        <v>248</v>
      </c>
      <c r="H163" s="44" t="s">
        <v>330</v>
      </c>
      <c r="I163" s="45" t="s">
        <v>298</v>
      </c>
      <c r="J163" s="46">
        <v>53769991</v>
      </c>
      <c r="K163" s="46">
        <v>53769991</v>
      </c>
      <c r="L163" s="46">
        <v>53769991</v>
      </c>
    </row>
    <row r="164" spans="1:12" x14ac:dyDescent="0.2">
      <c r="A164" s="44" t="s">
        <v>267</v>
      </c>
      <c r="B164" s="44" t="s">
        <v>328</v>
      </c>
      <c r="C164" s="44" t="s">
        <v>269</v>
      </c>
      <c r="D164" s="44" t="s">
        <v>261</v>
      </c>
      <c r="E164" s="44" t="s">
        <v>246</v>
      </c>
      <c r="F164" s="44" t="s">
        <v>329</v>
      </c>
      <c r="G164" s="44" t="s">
        <v>248</v>
      </c>
      <c r="H164" s="44" t="s">
        <v>330</v>
      </c>
      <c r="I164" s="45" t="s">
        <v>299</v>
      </c>
      <c r="J164" s="46">
        <v>100918482</v>
      </c>
      <c r="K164" s="46">
        <v>100918482</v>
      </c>
      <c r="L164" s="46">
        <v>100918482</v>
      </c>
    </row>
    <row r="165" spans="1:12" x14ac:dyDescent="0.2">
      <c r="A165" s="44" t="s">
        <v>267</v>
      </c>
      <c r="B165" s="44" t="s">
        <v>328</v>
      </c>
      <c r="C165" s="44" t="s">
        <v>269</v>
      </c>
      <c r="D165" s="44" t="s">
        <v>261</v>
      </c>
      <c r="E165" s="44" t="s">
        <v>246</v>
      </c>
      <c r="F165" s="44" t="s">
        <v>329</v>
      </c>
      <c r="G165" s="44" t="s">
        <v>248</v>
      </c>
      <c r="H165" s="44" t="s">
        <v>330</v>
      </c>
      <c r="I165" s="45" t="s">
        <v>300</v>
      </c>
      <c r="J165" s="46">
        <v>53972134</v>
      </c>
      <c r="K165" s="46">
        <v>53972134</v>
      </c>
      <c r="L165" s="46">
        <v>53972134</v>
      </c>
    </row>
    <row r="166" spans="1:12" x14ac:dyDescent="0.2">
      <c r="A166" s="44" t="s">
        <v>267</v>
      </c>
      <c r="B166" s="44" t="s">
        <v>328</v>
      </c>
      <c r="C166" s="44" t="s">
        <v>269</v>
      </c>
      <c r="D166" s="44" t="s">
        <v>261</v>
      </c>
      <c r="E166" s="44" t="s">
        <v>246</v>
      </c>
      <c r="F166" s="44" t="s">
        <v>329</v>
      </c>
      <c r="G166" s="44" t="s">
        <v>248</v>
      </c>
      <c r="H166" s="44" t="s">
        <v>330</v>
      </c>
      <c r="I166" s="45" t="s">
        <v>301</v>
      </c>
      <c r="J166" s="46">
        <v>53321533</v>
      </c>
      <c r="K166" s="46">
        <v>53321533</v>
      </c>
      <c r="L166" s="46">
        <v>53321533</v>
      </c>
    </row>
    <row r="167" spans="1:12" x14ac:dyDescent="0.2">
      <c r="A167" s="44" t="s">
        <v>267</v>
      </c>
      <c r="B167" s="44" t="s">
        <v>328</v>
      </c>
      <c r="C167" s="44" t="s">
        <v>269</v>
      </c>
      <c r="D167" s="44" t="s">
        <v>261</v>
      </c>
      <c r="E167" s="44" t="s">
        <v>246</v>
      </c>
      <c r="F167" s="44" t="s">
        <v>329</v>
      </c>
      <c r="G167" s="44" t="s">
        <v>248</v>
      </c>
      <c r="H167" s="44" t="s">
        <v>330</v>
      </c>
      <c r="I167" s="45" t="s">
        <v>302</v>
      </c>
      <c r="J167" s="46">
        <v>46371691</v>
      </c>
      <c r="K167" s="46">
        <v>46371691</v>
      </c>
      <c r="L167" s="46">
        <v>46371691</v>
      </c>
    </row>
    <row r="168" spans="1:12" x14ac:dyDescent="0.2">
      <c r="A168" s="44" t="s">
        <v>267</v>
      </c>
      <c r="B168" s="44" t="s">
        <v>328</v>
      </c>
      <c r="C168" s="44" t="s">
        <v>269</v>
      </c>
      <c r="D168" s="44" t="s">
        <v>261</v>
      </c>
      <c r="E168" s="44" t="s">
        <v>246</v>
      </c>
      <c r="F168" s="44" t="s">
        <v>329</v>
      </c>
      <c r="G168" s="44" t="s">
        <v>248</v>
      </c>
      <c r="H168" s="44" t="s">
        <v>330</v>
      </c>
      <c r="I168" s="45" t="s">
        <v>303</v>
      </c>
      <c r="J168" s="46">
        <v>60312455</v>
      </c>
      <c r="K168" s="46">
        <v>60312455</v>
      </c>
      <c r="L168" s="46">
        <v>60312455</v>
      </c>
    </row>
    <row r="169" spans="1:12" x14ac:dyDescent="0.2">
      <c r="A169" s="44" t="s">
        <v>267</v>
      </c>
      <c r="B169" s="44" t="s">
        <v>328</v>
      </c>
      <c r="C169" s="44" t="s">
        <v>269</v>
      </c>
      <c r="D169" s="44" t="s">
        <v>261</v>
      </c>
      <c r="E169" s="44" t="s">
        <v>246</v>
      </c>
      <c r="F169" s="44" t="s">
        <v>329</v>
      </c>
      <c r="G169" s="44" t="s">
        <v>248</v>
      </c>
      <c r="H169" s="44" t="s">
        <v>330</v>
      </c>
      <c r="I169" s="45" t="s">
        <v>304</v>
      </c>
      <c r="J169" s="46">
        <v>65251976</v>
      </c>
      <c r="K169" s="46">
        <v>65251976</v>
      </c>
      <c r="L169" s="46">
        <v>65251976</v>
      </c>
    </row>
    <row r="170" spans="1:12" x14ac:dyDescent="0.2">
      <c r="A170" s="44" t="s">
        <v>267</v>
      </c>
      <c r="B170" s="44" t="s">
        <v>328</v>
      </c>
      <c r="C170" s="44" t="s">
        <v>269</v>
      </c>
      <c r="D170" s="44" t="s">
        <v>261</v>
      </c>
      <c r="E170" s="44" t="s">
        <v>246</v>
      </c>
      <c r="F170" s="44" t="s">
        <v>329</v>
      </c>
      <c r="G170" s="44" t="s">
        <v>248</v>
      </c>
      <c r="H170" s="44" t="s">
        <v>330</v>
      </c>
      <c r="I170" s="45" t="s">
        <v>305</v>
      </c>
      <c r="J170" s="46">
        <v>40843186</v>
      </c>
      <c r="K170" s="46">
        <v>40843186</v>
      </c>
      <c r="L170" s="46">
        <v>40843186</v>
      </c>
    </row>
    <row r="171" spans="1:12" x14ac:dyDescent="0.2">
      <c r="A171" s="44" t="s">
        <v>267</v>
      </c>
      <c r="B171" s="44" t="s">
        <v>328</v>
      </c>
      <c r="C171" s="44" t="s">
        <v>269</v>
      </c>
      <c r="D171" s="44" t="s">
        <v>261</v>
      </c>
      <c r="E171" s="44" t="s">
        <v>246</v>
      </c>
      <c r="F171" s="44" t="s">
        <v>329</v>
      </c>
      <c r="G171" s="44" t="s">
        <v>248</v>
      </c>
      <c r="H171" s="44" t="s">
        <v>330</v>
      </c>
      <c r="I171" s="45" t="s">
        <v>306</v>
      </c>
      <c r="J171" s="46">
        <v>45907019</v>
      </c>
      <c r="K171" s="46">
        <v>45907019</v>
      </c>
      <c r="L171" s="46">
        <v>45907019</v>
      </c>
    </row>
    <row r="172" spans="1:12" x14ac:dyDescent="0.2">
      <c r="A172" s="44" t="s">
        <v>267</v>
      </c>
      <c r="B172" s="44" t="s">
        <v>328</v>
      </c>
      <c r="C172" s="44" t="s">
        <v>269</v>
      </c>
      <c r="D172" s="44" t="s">
        <v>261</v>
      </c>
      <c r="E172" s="44" t="s">
        <v>246</v>
      </c>
      <c r="F172" s="44" t="s">
        <v>329</v>
      </c>
      <c r="G172" s="44" t="s">
        <v>248</v>
      </c>
      <c r="H172" s="44" t="s">
        <v>330</v>
      </c>
      <c r="I172" s="45" t="s">
        <v>307</v>
      </c>
      <c r="J172" s="46">
        <v>49641811</v>
      </c>
      <c r="K172" s="46">
        <v>49641811</v>
      </c>
      <c r="L172" s="46">
        <v>49641811</v>
      </c>
    </row>
    <row r="173" spans="1:12" x14ac:dyDescent="0.2">
      <c r="A173" s="44" t="s">
        <v>267</v>
      </c>
      <c r="B173" s="44" t="s">
        <v>328</v>
      </c>
      <c r="C173" s="44" t="s">
        <v>269</v>
      </c>
      <c r="D173" s="44" t="s">
        <v>261</v>
      </c>
      <c r="E173" s="44" t="s">
        <v>246</v>
      </c>
      <c r="F173" s="44" t="s">
        <v>329</v>
      </c>
      <c r="G173" s="44" t="s">
        <v>248</v>
      </c>
      <c r="H173" s="44" t="s">
        <v>330</v>
      </c>
      <c r="I173" s="45" t="s">
        <v>308</v>
      </c>
      <c r="J173" s="46">
        <v>45970107</v>
      </c>
      <c r="K173" s="46">
        <v>45970107</v>
      </c>
      <c r="L173" s="46">
        <v>45970107</v>
      </c>
    </row>
    <row r="174" spans="1:12" x14ac:dyDescent="0.2">
      <c r="A174" s="44" t="s">
        <v>267</v>
      </c>
      <c r="B174" s="44" t="s">
        <v>328</v>
      </c>
      <c r="C174" s="44" t="s">
        <v>269</v>
      </c>
      <c r="D174" s="44" t="s">
        <v>261</v>
      </c>
      <c r="E174" s="44" t="s">
        <v>246</v>
      </c>
      <c r="F174" s="44" t="s">
        <v>329</v>
      </c>
      <c r="G174" s="44" t="s">
        <v>248</v>
      </c>
      <c r="H174" s="44" t="s">
        <v>330</v>
      </c>
      <c r="I174" s="45" t="s">
        <v>309</v>
      </c>
      <c r="J174" s="46">
        <v>70162031</v>
      </c>
      <c r="K174" s="46">
        <v>70162031</v>
      </c>
      <c r="L174" s="46">
        <v>70162031</v>
      </c>
    </row>
    <row r="175" spans="1:12" x14ac:dyDescent="0.2">
      <c r="A175" s="44" t="s">
        <v>267</v>
      </c>
      <c r="B175" s="44" t="s">
        <v>328</v>
      </c>
      <c r="C175" s="44" t="s">
        <v>269</v>
      </c>
      <c r="D175" s="44" t="s">
        <v>261</v>
      </c>
      <c r="E175" s="44" t="s">
        <v>246</v>
      </c>
      <c r="F175" s="44" t="s">
        <v>329</v>
      </c>
      <c r="G175" s="44" t="s">
        <v>248</v>
      </c>
      <c r="H175" s="44" t="s">
        <v>330</v>
      </c>
      <c r="I175" s="45" t="s">
        <v>310</v>
      </c>
      <c r="J175" s="46">
        <v>70954974</v>
      </c>
      <c r="K175" s="46">
        <v>70954974</v>
      </c>
      <c r="L175" s="46">
        <v>70954974</v>
      </c>
    </row>
    <row r="176" spans="1:12" x14ac:dyDescent="0.2">
      <c r="A176" s="44" t="s">
        <v>267</v>
      </c>
      <c r="B176" s="44" t="s">
        <v>328</v>
      </c>
      <c r="C176" s="44" t="s">
        <v>269</v>
      </c>
      <c r="D176" s="44" t="s">
        <v>261</v>
      </c>
      <c r="E176" s="44" t="s">
        <v>246</v>
      </c>
      <c r="F176" s="44" t="s">
        <v>329</v>
      </c>
      <c r="G176" s="44" t="s">
        <v>248</v>
      </c>
      <c r="H176" s="44" t="s">
        <v>330</v>
      </c>
      <c r="I176" s="45" t="s">
        <v>311</v>
      </c>
      <c r="J176" s="46">
        <v>61081402</v>
      </c>
      <c r="K176" s="46">
        <v>61081402</v>
      </c>
      <c r="L176" s="46">
        <v>61081402</v>
      </c>
    </row>
    <row r="177" spans="1:12" x14ac:dyDescent="0.2">
      <c r="A177" s="44" t="s">
        <v>267</v>
      </c>
      <c r="B177" s="44" t="s">
        <v>328</v>
      </c>
      <c r="C177" s="44" t="s">
        <v>269</v>
      </c>
      <c r="D177" s="44" t="s">
        <v>261</v>
      </c>
      <c r="E177" s="44" t="s">
        <v>246</v>
      </c>
      <c r="F177" s="44" t="s">
        <v>329</v>
      </c>
      <c r="G177" s="44" t="s">
        <v>248</v>
      </c>
      <c r="H177" s="44" t="s">
        <v>330</v>
      </c>
      <c r="I177" s="45" t="s">
        <v>312</v>
      </c>
      <c r="J177" s="46">
        <v>45142989</v>
      </c>
      <c r="K177" s="46">
        <v>30958445</v>
      </c>
      <c r="L177" s="46">
        <v>30958445</v>
      </c>
    </row>
    <row r="178" spans="1:12" x14ac:dyDescent="0.2">
      <c r="A178" s="44" t="s">
        <v>267</v>
      </c>
      <c r="B178" s="44" t="s">
        <v>328</v>
      </c>
      <c r="C178" s="44" t="s">
        <v>269</v>
      </c>
      <c r="D178" s="44" t="s">
        <v>261</v>
      </c>
      <c r="E178" s="44" t="s">
        <v>246</v>
      </c>
      <c r="F178" s="44" t="s">
        <v>329</v>
      </c>
      <c r="G178" s="44" t="s">
        <v>248</v>
      </c>
      <c r="H178" s="44" t="s">
        <v>330</v>
      </c>
      <c r="I178" s="45" t="s">
        <v>313</v>
      </c>
      <c r="J178" s="46">
        <v>88774393</v>
      </c>
      <c r="K178" s="46">
        <v>88774393</v>
      </c>
      <c r="L178" s="46">
        <v>88774393</v>
      </c>
    </row>
    <row r="179" spans="1:12" x14ac:dyDescent="0.2">
      <c r="A179" s="44" t="s">
        <v>267</v>
      </c>
      <c r="B179" s="44" t="s">
        <v>328</v>
      </c>
      <c r="C179" s="44" t="s">
        <v>269</v>
      </c>
      <c r="D179" s="44" t="s">
        <v>261</v>
      </c>
      <c r="E179" s="44" t="s">
        <v>246</v>
      </c>
      <c r="F179" s="44" t="s">
        <v>329</v>
      </c>
      <c r="G179" s="44" t="s">
        <v>248</v>
      </c>
      <c r="H179" s="44" t="s">
        <v>330</v>
      </c>
      <c r="I179" s="45" t="s">
        <v>314</v>
      </c>
      <c r="J179" s="46">
        <v>68498758</v>
      </c>
      <c r="K179" s="46">
        <v>68498758</v>
      </c>
      <c r="L179" s="46">
        <v>68498758</v>
      </c>
    </row>
    <row r="180" spans="1:12" x14ac:dyDescent="0.2">
      <c r="A180" s="44" t="s">
        <v>267</v>
      </c>
      <c r="B180" s="44" t="s">
        <v>328</v>
      </c>
      <c r="C180" s="44" t="s">
        <v>269</v>
      </c>
      <c r="D180" s="44" t="s">
        <v>261</v>
      </c>
      <c r="E180" s="44" t="s">
        <v>246</v>
      </c>
      <c r="F180" s="44" t="s">
        <v>329</v>
      </c>
      <c r="G180" s="44" t="s">
        <v>248</v>
      </c>
      <c r="H180" s="44" t="s">
        <v>330</v>
      </c>
      <c r="I180" s="45" t="s">
        <v>315</v>
      </c>
      <c r="J180" s="46">
        <v>68350346</v>
      </c>
      <c r="K180" s="46">
        <v>68350346</v>
      </c>
      <c r="L180" s="46">
        <v>68350346</v>
      </c>
    </row>
    <row r="181" spans="1:12" x14ac:dyDescent="0.2">
      <c r="A181" s="44" t="s">
        <v>267</v>
      </c>
      <c r="B181" s="44" t="s">
        <v>328</v>
      </c>
      <c r="C181" s="44" t="s">
        <v>269</v>
      </c>
      <c r="D181" s="44" t="s">
        <v>261</v>
      </c>
      <c r="E181" s="44" t="s">
        <v>246</v>
      </c>
      <c r="F181" s="44" t="s">
        <v>329</v>
      </c>
      <c r="G181" s="44" t="s">
        <v>248</v>
      </c>
      <c r="H181" s="44" t="s">
        <v>330</v>
      </c>
      <c r="I181" s="45" t="s">
        <v>316</v>
      </c>
      <c r="J181" s="46">
        <v>65331055</v>
      </c>
      <c r="K181" s="46">
        <v>65331055</v>
      </c>
      <c r="L181" s="46">
        <v>65331055</v>
      </c>
    </row>
    <row r="182" spans="1:12" x14ac:dyDescent="0.2">
      <c r="A182" s="44" t="s">
        <v>267</v>
      </c>
      <c r="B182" s="44" t="s">
        <v>328</v>
      </c>
      <c r="C182" s="44" t="s">
        <v>269</v>
      </c>
      <c r="D182" s="44" t="s">
        <v>261</v>
      </c>
      <c r="E182" s="44" t="s">
        <v>246</v>
      </c>
      <c r="F182" s="44" t="s">
        <v>329</v>
      </c>
      <c r="G182" s="44" t="s">
        <v>248</v>
      </c>
      <c r="H182" s="44" t="s">
        <v>330</v>
      </c>
      <c r="I182" s="45" t="s">
        <v>317</v>
      </c>
      <c r="J182" s="46">
        <v>40919473</v>
      </c>
      <c r="K182" s="46">
        <v>41247239</v>
      </c>
      <c r="L182" s="46">
        <v>41247239</v>
      </c>
    </row>
    <row r="183" spans="1:12" x14ac:dyDescent="0.2">
      <c r="A183" s="44" t="s">
        <v>267</v>
      </c>
      <c r="B183" s="44" t="s">
        <v>328</v>
      </c>
      <c r="C183" s="44" t="s">
        <v>269</v>
      </c>
      <c r="D183" s="44" t="s">
        <v>261</v>
      </c>
      <c r="E183" s="44" t="s">
        <v>246</v>
      </c>
      <c r="F183" s="44" t="s">
        <v>329</v>
      </c>
      <c r="G183" s="44" t="s">
        <v>248</v>
      </c>
      <c r="H183" s="44" t="s">
        <v>330</v>
      </c>
      <c r="I183" s="45" t="s">
        <v>318</v>
      </c>
      <c r="J183" s="46">
        <v>48235059</v>
      </c>
      <c r="K183" s="46">
        <v>48235059</v>
      </c>
      <c r="L183" s="46">
        <v>48235059</v>
      </c>
    </row>
    <row r="184" spans="1:12" x14ac:dyDescent="0.2">
      <c r="A184" s="44" t="s">
        <v>267</v>
      </c>
      <c r="B184" s="44" t="s">
        <v>328</v>
      </c>
      <c r="C184" s="44" t="s">
        <v>269</v>
      </c>
      <c r="D184" s="44" t="s">
        <v>261</v>
      </c>
      <c r="E184" s="44" t="s">
        <v>246</v>
      </c>
      <c r="F184" s="44" t="s">
        <v>329</v>
      </c>
      <c r="G184" s="44" t="s">
        <v>248</v>
      </c>
      <c r="H184" s="44" t="s">
        <v>330</v>
      </c>
      <c r="I184" s="45" t="s">
        <v>319</v>
      </c>
      <c r="J184" s="46">
        <v>78772960</v>
      </c>
      <c r="K184" s="46">
        <v>78772960</v>
      </c>
      <c r="L184" s="46">
        <v>78772960</v>
      </c>
    </row>
    <row r="185" spans="1:12" x14ac:dyDescent="0.2">
      <c r="A185" s="44" t="s">
        <v>267</v>
      </c>
      <c r="B185" s="44" t="s">
        <v>328</v>
      </c>
      <c r="C185" s="44" t="s">
        <v>269</v>
      </c>
      <c r="D185" s="44" t="s">
        <v>261</v>
      </c>
      <c r="E185" s="44" t="s">
        <v>246</v>
      </c>
      <c r="F185" s="44" t="s">
        <v>329</v>
      </c>
      <c r="G185" s="44" t="s">
        <v>248</v>
      </c>
      <c r="H185" s="44" t="s">
        <v>330</v>
      </c>
      <c r="I185" s="45" t="s">
        <v>320</v>
      </c>
      <c r="J185" s="46">
        <v>53183687</v>
      </c>
      <c r="K185" s="46">
        <v>53183687</v>
      </c>
      <c r="L185" s="46">
        <v>53183687</v>
      </c>
    </row>
    <row r="186" spans="1:12" x14ac:dyDescent="0.2">
      <c r="A186" s="44" t="s">
        <v>267</v>
      </c>
      <c r="B186" s="44" t="s">
        <v>328</v>
      </c>
      <c r="C186" s="44" t="s">
        <v>269</v>
      </c>
      <c r="D186" s="44" t="s">
        <v>261</v>
      </c>
      <c r="E186" s="44" t="s">
        <v>246</v>
      </c>
      <c r="F186" s="44" t="s">
        <v>329</v>
      </c>
      <c r="G186" s="44" t="s">
        <v>248</v>
      </c>
      <c r="H186" s="44" t="s">
        <v>330</v>
      </c>
      <c r="I186" s="45" t="s">
        <v>321</v>
      </c>
      <c r="J186" s="46">
        <v>34556079</v>
      </c>
      <c r="K186" s="46">
        <v>35083338</v>
      </c>
      <c r="L186" s="46">
        <v>35083338</v>
      </c>
    </row>
    <row r="187" spans="1:12" x14ac:dyDescent="0.2">
      <c r="A187" s="44" t="s">
        <v>267</v>
      </c>
      <c r="B187" s="44" t="s">
        <v>328</v>
      </c>
      <c r="C187" s="44" t="s">
        <v>269</v>
      </c>
      <c r="D187" s="44" t="s">
        <v>261</v>
      </c>
      <c r="E187" s="44" t="s">
        <v>246</v>
      </c>
      <c r="F187" s="44" t="s">
        <v>329</v>
      </c>
      <c r="G187" s="44" t="s">
        <v>248</v>
      </c>
      <c r="H187" s="44" t="s">
        <v>330</v>
      </c>
      <c r="I187" s="45" t="s">
        <v>322</v>
      </c>
      <c r="J187" s="46">
        <v>59239506</v>
      </c>
      <c r="K187" s="46">
        <v>60109432</v>
      </c>
      <c r="L187" s="46">
        <v>60109432</v>
      </c>
    </row>
    <row r="188" spans="1:12" ht="22.5" x14ac:dyDescent="0.2">
      <c r="A188" s="44" t="s">
        <v>267</v>
      </c>
      <c r="B188" s="44" t="s">
        <v>328</v>
      </c>
      <c r="C188" s="44" t="s">
        <v>269</v>
      </c>
      <c r="D188" s="44" t="s">
        <v>261</v>
      </c>
      <c r="E188" s="44" t="s">
        <v>246</v>
      </c>
      <c r="F188" s="44" t="s">
        <v>329</v>
      </c>
      <c r="G188" s="44" t="s">
        <v>248</v>
      </c>
      <c r="H188" s="44" t="s">
        <v>330</v>
      </c>
      <c r="I188" s="45" t="s">
        <v>250</v>
      </c>
      <c r="J188" s="46">
        <v>16908755</v>
      </c>
      <c r="K188" s="46">
        <v>773</v>
      </c>
      <c r="L188" s="46">
        <v>0</v>
      </c>
    </row>
    <row r="189" spans="1:12" x14ac:dyDescent="0.2">
      <c r="A189" s="44" t="s">
        <v>267</v>
      </c>
      <c r="B189" s="44" t="s">
        <v>328</v>
      </c>
      <c r="C189" s="44" t="s">
        <v>325</v>
      </c>
      <c r="D189" s="44" t="s">
        <v>261</v>
      </c>
      <c r="E189" s="44" t="s">
        <v>246</v>
      </c>
      <c r="F189" s="44" t="s">
        <v>329</v>
      </c>
      <c r="G189" s="44" t="s">
        <v>248</v>
      </c>
      <c r="H189" s="44" t="s">
        <v>330</v>
      </c>
      <c r="I189" s="45" t="s">
        <v>326</v>
      </c>
      <c r="J189" s="46">
        <v>44669376</v>
      </c>
      <c r="K189" s="46">
        <v>44669376</v>
      </c>
      <c r="L189" s="46">
        <v>44669376</v>
      </c>
    </row>
    <row r="190" spans="1:12" x14ac:dyDescent="0.2">
      <c r="A190" s="44" t="s">
        <v>267</v>
      </c>
      <c r="B190" s="44" t="s">
        <v>331</v>
      </c>
      <c r="C190" s="44" t="s">
        <v>260</v>
      </c>
      <c r="D190" s="44" t="s">
        <v>261</v>
      </c>
      <c r="E190" s="44" t="s">
        <v>246</v>
      </c>
      <c r="F190" s="44" t="s">
        <v>332</v>
      </c>
      <c r="G190" s="44" t="s">
        <v>248</v>
      </c>
      <c r="H190" s="44" t="s">
        <v>330</v>
      </c>
      <c r="I190" s="45" t="s">
        <v>270</v>
      </c>
      <c r="J190" s="46">
        <v>50840</v>
      </c>
      <c r="K190" s="46">
        <v>54400.04</v>
      </c>
      <c r="L190" s="46">
        <v>54400.03</v>
      </c>
    </row>
    <row r="191" spans="1:12" x14ac:dyDescent="0.2">
      <c r="A191" s="44" t="s">
        <v>267</v>
      </c>
      <c r="B191" s="44" t="s">
        <v>331</v>
      </c>
      <c r="C191" s="44" t="s">
        <v>260</v>
      </c>
      <c r="D191" s="44" t="s">
        <v>261</v>
      </c>
      <c r="E191" s="44" t="s">
        <v>246</v>
      </c>
      <c r="F191" s="44" t="s">
        <v>332</v>
      </c>
      <c r="G191" s="44" t="s">
        <v>248</v>
      </c>
      <c r="H191" s="44" t="s">
        <v>330</v>
      </c>
      <c r="I191" s="45" t="s">
        <v>271</v>
      </c>
      <c r="J191" s="46">
        <v>46247</v>
      </c>
      <c r="K191" s="46">
        <v>50130.57</v>
      </c>
      <c r="L191" s="46">
        <v>50008.06</v>
      </c>
    </row>
    <row r="192" spans="1:12" x14ac:dyDescent="0.2">
      <c r="A192" s="44" t="s">
        <v>267</v>
      </c>
      <c r="B192" s="44" t="s">
        <v>331</v>
      </c>
      <c r="C192" s="44" t="s">
        <v>260</v>
      </c>
      <c r="D192" s="44" t="s">
        <v>261</v>
      </c>
      <c r="E192" s="44" t="s">
        <v>246</v>
      </c>
      <c r="F192" s="44" t="s">
        <v>332</v>
      </c>
      <c r="G192" s="44" t="s">
        <v>248</v>
      </c>
      <c r="H192" s="44" t="s">
        <v>330</v>
      </c>
      <c r="I192" s="45" t="s">
        <v>272</v>
      </c>
      <c r="J192" s="46">
        <v>50840</v>
      </c>
      <c r="K192" s="46">
        <v>43677.120000000003</v>
      </c>
      <c r="L192" s="46">
        <v>43580.959999999999</v>
      </c>
    </row>
    <row r="193" spans="1:12" x14ac:dyDescent="0.2">
      <c r="A193" s="44" t="s">
        <v>267</v>
      </c>
      <c r="B193" s="44" t="s">
        <v>331</v>
      </c>
      <c r="C193" s="44" t="s">
        <v>260</v>
      </c>
      <c r="D193" s="44" t="s">
        <v>261</v>
      </c>
      <c r="E193" s="44" t="s">
        <v>246</v>
      </c>
      <c r="F193" s="44" t="s">
        <v>332</v>
      </c>
      <c r="G193" s="44" t="s">
        <v>248</v>
      </c>
      <c r="H193" s="44" t="s">
        <v>330</v>
      </c>
      <c r="I193" s="45" t="s">
        <v>273</v>
      </c>
      <c r="J193" s="46">
        <v>42075</v>
      </c>
      <c r="K193" s="46">
        <v>39276.74</v>
      </c>
      <c r="L193" s="46">
        <v>39276.74</v>
      </c>
    </row>
    <row r="194" spans="1:12" x14ac:dyDescent="0.2">
      <c r="A194" s="44" t="s">
        <v>267</v>
      </c>
      <c r="B194" s="44" t="s">
        <v>331</v>
      </c>
      <c r="C194" s="44" t="s">
        <v>260</v>
      </c>
      <c r="D194" s="44" t="s">
        <v>261</v>
      </c>
      <c r="E194" s="44" t="s">
        <v>246</v>
      </c>
      <c r="F194" s="44" t="s">
        <v>332</v>
      </c>
      <c r="G194" s="44" t="s">
        <v>248</v>
      </c>
      <c r="H194" s="44" t="s">
        <v>330</v>
      </c>
      <c r="I194" s="45" t="s">
        <v>274</v>
      </c>
      <c r="J194" s="46">
        <v>40060</v>
      </c>
      <c r="K194" s="46">
        <v>71316.44</v>
      </c>
      <c r="L194" s="46">
        <v>68142.95</v>
      </c>
    </row>
    <row r="195" spans="1:12" x14ac:dyDescent="0.2">
      <c r="A195" s="44" t="s">
        <v>267</v>
      </c>
      <c r="B195" s="44" t="s">
        <v>331</v>
      </c>
      <c r="C195" s="44" t="s">
        <v>260</v>
      </c>
      <c r="D195" s="44" t="s">
        <v>261</v>
      </c>
      <c r="E195" s="44" t="s">
        <v>246</v>
      </c>
      <c r="F195" s="44" t="s">
        <v>332</v>
      </c>
      <c r="G195" s="44" t="s">
        <v>248</v>
      </c>
      <c r="H195" s="44" t="s">
        <v>330</v>
      </c>
      <c r="I195" s="45" t="s">
        <v>275</v>
      </c>
      <c r="J195" s="46">
        <v>53137</v>
      </c>
      <c r="K195" s="46">
        <v>38391.54</v>
      </c>
      <c r="L195" s="46">
        <v>38304</v>
      </c>
    </row>
    <row r="196" spans="1:12" x14ac:dyDescent="0.2">
      <c r="A196" s="44" t="s">
        <v>267</v>
      </c>
      <c r="B196" s="44" t="s">
        <v>331</v>
      </c>
      <c r="C196" s="44" t="s">
        <v>260</v>
      </c>
      <c r="D196" s="44" t="s">
        <v>261</v>
      </c>
      <c r="E196" s="44" t="s">
        <v>246</v>
      </c>
      <c r="F196" s="44" t="s">
        <v>332</v>
      </c>
      <c r="G196" s="44" t="s">
        <v>248</v>
      </c>
      <c r="H196" s="44" t="s">
        <v>330</v>
      </c>
      <c r="I196" s="45" t="s">
        <v>276</v>
      </c>
      <c r="J196" s="46">
        <v>46247</v>
      </c>
      <c r="K196" s="46">
        <v>56503.03</v>
      </c>
      <c r="L196" s="46">
        <v>53084.32</v>
      </c>
    </row>
    <row r="197" spans="1:12" x14ac:dyDescent="0.2">
      <c r="A197" s="44" t="s">
        <v>267</v>
      </c>
      <c r="B197" s="44" t="s">
        <v>331</v>
      </c>
      <c r="C197" s="44" t="s">
        <v>260</v>
      </c>
      <c r="D197" s="44" t="s">
        <v>261</v>
      </c>
      <c r="E197" s="44" t="s">
        <v>246</v>
      </c>
      <c r="F197" s="44" t="s">
        <v>332</v>
      </c>
      <c r="G197" s="44" t="s">
        <v>248</v>
      </c>
      <c r="H197" s="44" t="s">
        <v>330</v>
      </c>
      <c r="I197" s="45" t="s">
        <v>277</v>
      </c>
      <c r="J197" s="46">
        <v>34654</v>
      </c>
      <c r="K197" s="46">
        <v>31843.58</v>
      </c>
      <c r="L197" s="46">
        <v>31843.58</v>
      </c>
    </row>
    <row r="198" spans="1:12" x14ac:dyDescent="0.2">
      <c r="A198" s="44" t="s">
        <v>267</v>
      </c>
      <c r="B198" s="44" t="s">
        <v>331</v>
      </c>
      <c r="C198" s="44" t="s">
        <v>260</v>
      </c>
      <c r="D198" s="44" t="s">
        <v>261</v>
      </c>
      <c r="E198" s="44" t="s">
        <v>246</v>
      </c>
      <c r="F198" s="44" t="s">
        <v>332</v>
      </c>
      <c r="G198" s="44" t="s">
        <v>248</v>
      </c>
      <c r="H198" s="44" t="s">
        <v>330</v>
      </c>
      <c r="I198" s="45" t="s">
        <v>278</v>
      </c>
      <c r="J198" s="46">
        <v>0</v>
      </c>
      <c r="K198" s="46">
        <v>11564.11</v>
      </c>
      <c r="L198" s="46">
        <v>11140.47</v>
      </c>
    </row>
    <row r="199" spans="1:12" x14ac:dyDescent="0.2">
      <c r="A199" s="44" t="s">
        <v>267</v>
      </c>
      <c r="B199" s="44" t="s">
        <v>331</v>
      </c>
      <c r="C199" s="44" t="s">
        <v>260</v>
      </c>
      <c r="D199" s="44" t="s">
        <v>261</v>
      </c>
      <c r="E199" s="44" t="s">
        <v>246</v>
      </c>
      <c r="F199" s="44" t="s">
        <v>332</v>
      </c>
      <c r="G199" s="44" t="s">
        <v>248</v>
      </c>
      <c r="H199" s="44" t="s">
        <v>330</v>
      </c>
      <c r="I199" s="45" t="s">
        <v>279</v>
      </c>
      <c r="J199" s="46">
        <v>44060</v>
      </c>
      <c r="K199" s="46">
        <v>32041.38</v>
      </c>
      <c r="L199" s="46">
        <v>32041.34</v>
      </c>
    </row>
    <row r="200" spans="1:12" x14ac:dyDescent="0.2">
      <c r="A200" s="44" t="s">
        <v>267</v>
      </c>
      <c r="B200" s="44" t="s">
        <v>331</v>
      </c>
      <c r="C200" s="44" t="s">
        <v>260</v>
      </c>
      <c r="D200" s="44" t="s">
        <v>261</v>
      </c>
      <c r="E200" s="44" t="s">
        <v>246</v>
      </c>
      <c r="F200" s="44" t="s">
        <v>332</v>
      </c>
      <c r="G200" s="44" t="s">
        <v>248</v>
      </c>
      <c r="H200" s="44" t="s">
        <v>330</v>
      </c>
      <c r="I200" s="45" t="s">
        <v>280</v>
      </c>
      <c r="J200" s="46">
        <v>55481</v>
      </c>
      <c r="K200" s="46">
        <v>44155.4</v>
      </c>
      <c r="L200" s="46">
        <v>44080.38</v>
      </c>
    </row>
    <row r="201" spans="1:12" x14ac:dyDescent="0.2">
      <c r="A201" s="44" t="s">
        <v>267</v>
      </c>
      <c r="B201" s="44" t="s">
        <v>331</v>
      </c>
      <c r="C201" s="44" t="s">
        <v>260</v>
      </c>
      <c r="D201" s="44" t="s">
        <v>261</v>
      </c>
      <c r="E201" s="44" t="s">
        <v>246</v>
      </c>
      <c r="F201" s="44" t="s">
        <v>332</v>
      </c>
      <c r="G201" s="44" t="s">
        <v>248</v>
      </c>
      <c r="H201" s="44" t="s">
        <v>330</v>
      </c>
      <c r="I201" s="45" t="s">
        <v>281</v>
      </c>
      <c r="J201" s="46">
        <v>46247</v>
      </c>
      <c r="K201" s="46">
        <v>46810.3</v>
      </c>
      <c r="L201" s="46">
        <v>45684.34</v>
      </c>
    </row>
    <row r="202" spans="1:12" x14ac:dyDescent="0.2">
      <c r="A202" s="44" t="s">
        <v>267</v>
      </c>
      <c r="B202" s="44" t="s">
        <v>331</v>
      </c>
      <c r="C202" s="44" t="s">
        <v>260</v>
      </c>
      <c r="D202" s="44" t="s">
        <v>261</v>
      </c>
      <c r="E202" s="44" t="s">
        <v>246</v>
      </c>
      <c r="F202" s="44" t="s">
        <v>332</v>
      </c>
      <c r="G202" s="44" t="s">
        <v>248</v>
      </c>
      <c r="H202" s="44" t="s">
        <v>330</v>
      </c>
      <c r="I202" s="45" t="s">
        <v>282</v>
      </c>
      <c r="J202" s="46">
        <v>46060</v>
      </c>
      <c r="K202" s="46">
        <v>55054.3</v>
      </c>
      <c r="L202" s="46">
        <v>55054.3</v>
      </c>
    </row>
    <row r="203" spans="1:12" x14ac:dyDescent="0.2">
      <c r="A203" s="44" t="s">
        <v>267</v>
      </c>
      <c r="B203" s="44" t="s">
        <v>331</v>
      </c>
      <c r="C203" s="44" t="s">
        <v>260</v>
      </c>
      <c r="D203" s="44" t="s">
        <v>261</v>
      </c>
      <c r="E203" s="44" t="s">
        <v>246</v>
      </c>
      <c r="F203" s="44" t="s">
        <v>332</v>
      </c>
      <c r="G203" s="44" t="s">
        <v>248</v>
      </c>
      <c r="H203" s="44" t="s">
        <v>330</v>
      </c>
      <c r="I203" s="45" t="s">
        <v>283</v>
      </c>
      <c r="J203" s="46">
        <v>45075</v>
      </c>
      <c r="K203" s="46">
        <v>44783.12</v>
      </c>
      <c r="L203" s="46">
        <v>44783.12</v>
      </c>
    </row>
    <row r="204" spans="1:12" x14ac:dyDescent="0.2">
      <c r="A204" s="44" t="s">
        <v>267</v>
      </c>
      <c r="B204" s="44" t="s">
        <v>331</v>
      </c>
      <c r="C204" s="44" t="s">
        <v>260</v>
      </c>
      <c r="D204" s="44" t="s">
        <v>261</v>
      </c>
      <c r="E204" s="44" t="s">
        <v>246</v>
      </c>
      <c r="F204" s="44" t="s">
        <v>332</v>
      </c>
      <c r="G204" s="44" t="s">
        <v>248</v>
      </c>
      <c r="H204" s="44" t="s">
        <v>330</v>
      </c>
      <c r="I204" s="45" t="s">
        <v>284</v>
      </c>
      <c r="J204" s="46">
        <v>46247</v>
      </c>
      <c r="K204" s="46">
        <v>44649.15</v>
      </c>
      <c r="L204" s="46">
        <v>44649.15</v>
      </c>
    </row>
    <row r="205" spans="1:12" x14ac:dyDescent="0.2">
      <c r="A205" s="44" t="s">
        <v>267</v>
      </c>
      <c r="B205" s="44" t="s">
        <v>331</v>
      </c>
      <c r="C205" s="44" t="s">
        <v>260</v>
      </c>
      <c r="D205" s="44" t="s">
        <v>261</v>
      </c>
      <c r="E205" s="44" t="s">
        <v>246</v>
      </c>
      <c r="F205" s="44" t="s">
        <v>332</v>
      </c>
      <c r="G205" s="44" t="s">
        <v>248</v>
      </c>
      <c r="H205" s="44" t="s">
        <v>330</v>
      </c>
      <c r="I205" s="45" t="s">
        <v>285</v>
      </c>
      <c r="J205" s="46">
        <v>46247</v>
      </c>
      <c r="K205" s="46">
        <v>40313.75</v>
      </c>
      <c r="L205" s="46">
        <v>40313.74</v>
      </c>
    </row>
    <row r="206" spans="1:12" x14ac:dyDescent="0.2">
      <c r="A206" s="44" t="s">
        <v>267</v>
      </c>
      <c r="B206" s="44" t="s">
        <v>331</v>
      </c>
      <c r="C206" s="44" t="s">
        <v>260</v>
      </c>
      <c r="D206" s="44" t="s">
        <v>261</v>
      </c>
      <c r="E206" s="44" t="s">
        <v>246</v>
      </c>
      <c r="F206" s="44" t="s">
        <v>332</v>
      </c>
      <c r="G206" s="44" t="s">
        <v>248</v>
      </c>
      <c r="H206" s="44" t="s">
        <v>330</v>
      </c>
      <c r="I206" s="45" t="s">
        <v>286</v>
      </c>
      <c r="J206" s="46">
        <v>43153</v>
      </c>
      <c r="K206" s="46">
        <v>39238.480000000003</v>
      </c>
      <c r="L206" s="46">
        <v>39098.410000000003</v>
      </c>
    </row>
    <row r="207" spans="1:12" x14ac:dyDescent="0.2">
      <c r="A207" s="44" t="s">
        <v>267</v>
      </c>
      <c r="B207" s="44" t="s">
        <v>331</v>
      </c>
      <c r="C207" s="44" t="s">
        <v>260</v>
      </c>
      <c r="D207" s="44" t="s">
        <v>261</v>
      </c>
      <c r="E207" s="44" t="s">
        <v>246</v>
      </c>
      <c r="F207" s="44" t="s">
        <v>332</v>
      </c>
      <c r="G207" s="44" t="s">
        <v>248</v>
      </c>
      <c r="H207" s="44" t="s">
        <v>330</v>
      </c>
      <c r="I207" s="45" t="s">
        <v>287</v>
      </c>
      <c r="J207" s="46">
        <v>40060</v>
      </c>
      <c r="K207" s="46">
        <v>39080.19</v>
      </c>
      <c r="L207" s="46">
        <v>39080.19</v>
      </c>
    </row>
    <row r="208" spans="1:12" x14ac:dyDescent="0.2">
      <c r="A208" s="44" t="s">
        <v>267</v>
      </c>
      <c r="B208" s="44" t="s">
        <v>331</v>
      </c>
      <c r="C208" s="44" t="s">
        <v>260</v>
      </c>
      <c r="D208" s="44" t="s">
        <v>261</v>
      </c>
      <c r="E208" s="44" t="s">
        <v>246</v>
      </c>
      <c r="F208" s="44" t="s">
        <v>332</v>
      </c>
      <c r="G208" s="44" t="s">
        <v>248</v>
      </c>
      <c r="H208" s="44" t="s">
        <v>330</v>
      </c>
      <c r="I208" s="45" t="s">
        <v>288</v>
      </c>
      <c r="J208" s="46">
        <v>46247</v>
      </c>
      <c r="K208" s="46">
        <v>44038.54</v>
      </c>
      <c r="L208" s="46">
        <v>44038.54</v>
      </c>
    </row>
    <row r="209" spans="1:12" x14ac:dyDescent="0.2">
      <c r="A209" s="44" t="s">
        <v>267</v>
      </c>
      <c r="B209" s="44" t="s">
        <v>331</v>
      </c>
      <c r="C209" s="44" t="s">
        <v>260</v>
      </c>
      <c r="D209" s="44" t="s">
        <v>261</v>
      </c>
      <c r="E209" s="44" t="s">
        <v>246</v>
      </c>
      <c r="F209" s="44" t="s">
        <v>332</v>
      </c>
      <c r="G209" s="44" t="s">
        <v>248</v>
      </c>
      <c r="H209" s="44" t="s">
        <v>330</v>
      </c>
      <c r="I209" s="45" t="s">
        <v>289</v>
      </c>
      <c r="J209" s="46">
        <v>34654</v>
      </c>
      <c r="K209" s="46">
        <v>29769.71</v>
      </c>
      <c r="L209" s="46">
        <v>29634.92</v>
      </c>
    </row>
    <row r="210" spans="1:12" x14ac:dyDescent="0.2">
      <c r="A210" s="44" t="s">
        <v>267</v>
      </c>
      <c r="B210" s="44" t="s">
        <v>331</v>
      </c>
      <c r="C210" s="44" t="s">
        <v>260</v>
      </c>
      <c r="D210" s="44" t="s">
        <v>261</v>
      </c>
      <c r="E210" s="44" t="s">
        <v>246</v>
      </c>
      <c r="F210" s="44" t="s">
        <v>332</v>
      </c>
      <c r="G210" s="44" t="s">
        <v>248</v>
      </c>
      <c r="H210" s="44" t="s">
        <v>330</v>
      </c>
      <c r="I210" s="45" t="s">
        <v>290</v>
      </c>
      <c r="J210" s="46">
        <v>36982</v>
      </c>
      <c r="K210" s="46">
        <v>32069.34</v>
      </c>
      <c r="L210" s="46">
        <v>32069.33</v>
      </c>
    </row>
    <row r="211" spans="1:12" x14ac:dyDescent="0.2">
      <c r="A211" s="44" t="s">
        <v>267</v>
      </c>
      <c r="B211" s="44" t="s">
        <v>331</v>
      </c>
      <c r="C211" s="44" t="s">
        <v>260</v>
      </c>
      <c r="D211" s="44" t="s">
        <v>261</v>
      </c>
      <c r="E211" s="44" t="s">
        <v>246</v>
      </c>
      <c r="F211" s="44" t="s">
        <v>332</v>
      </c>
      <c r="G211" s="44" t="s">
        <v>248</v>
      </c>
      <c r="H211" s="44" t="s">
        <v>330</v>
      </c>
      <c r="I211" s="45" t="s">
        <v>291</v>
      </c>
      <c r="J211" s="46">
        <v>69339</v>
      </c>
      <c r="K211" s="46">
        <v>52093.65</v>
      </c>
      <c r="L211" s="46">
        <v>52093.65</v>
      </c>
    </row>
    <row r="212" spans="1:12" x14ac:dyDescent="0.2">
      <c r="A212" s="44" t="s">
        <v>267</v>
      </c>
      <c r="B212" s="44" t="s">
        <v>331</v>
      </c>
      <c r="C212" s="44" t="s">
        <v>260</v>
      </c>
      <c r="D212" s="44" t="s">
        <v>261</v>
      </c>
      <c r="E212" s="44" t="s">
        <v>246</v>
      </c>
      <c r="F212" s="44" t="s">
        <v>332</v>
      </c>
      <c r="G212" s="44" t="s">
        <v>248</v>
      </c>
      <c r="H212" s="44" t="s">
        <v>330</v>
      </c>
      <c r="I212" s="45" t="s">
        <v>292</v>
      </c>
      <c r="J212" s="46">
        <v>50091</v>
      </c>
      <c r="K212" s="46">
        <v>45784.6</v>
      </c>
      <c r="L212" s="46">
        <v>45784.59</v>
      </c>
    </row>
    <row r="213" spans="1:12" x14ac:dyDescent="0.2">
      <c r="A213" s="44" t="s">
        <v>267</v>
      </c>
      <c r="B213" s="44" t="s">
        <v>331</v>
      </c>
      <c r="C213" s="44" t="s">
        <v>260</v>
      </c>
      <c r="D213" s="44" t="s">
        <v>261</v>
      </c>
      <c r="E213" s="44" t="s">
        <v>246</v>
      </c>
      <c r="F213" s="44" t="s">
        <v>332</v>
      </c>
      <c r="G213" s="44" t="s">
        <v>248</v>
      </c>
      <c r="H213" s="44" t="s">
        <v>330</v>
      </c>
      <c r="I213" s="45" t="s">
        <v>293</v>
      </c>
      <c r="J213" s="46">
        <v>57793</v>
      </c>
      <c r="K213" s="46">
        <v>58369.67</v>
      </c>
      <c r="L213" s="46">
        <v>58369.67</v>
      </c>
    </row>
    <row r="214" spans="1:12" x14ac:dyDescent="0.2">
      <c r="A214" s="44" t="s">
        <v>267</v>
      </c>
      <c r="B214" s="44" t="s">
        <v>331</v>
      </c>
      <c r="C214" s="44" t="s">
        <v>260</v>
      </c>
      <c r="D214" s="44" t="s">
        <v>261</v>
      </c>
      <c r="E214" s="44" t="s">
        <v>246</v>
      </c>
      <c r="F214" s="44" t="s">
        <v>332</v>
      </c>
      <c r="G214" s="44" t="s">
        <v>248</v>
      </c>
      <c r="H214" s="44" t="s">
        <v>330</v>
      </c>
      <c r="I214" s="45" t="s">
        <v>294</v>
      </c>
      <c r="J214" s="46">
        <v>46247</v>
      </c>
      <c r="K214" s="46">
        <v>56822.62</v>
      </c>
      <c r="L214" s="46">
        <v>56454.99</v>
      </c>
    </row>
    <row r="215" spans="1:12" x14ac:dyDescent="0.2">
      <c r="A215" s="44" t="s">
        <v>267</v>
      </c>
      <c r="B215" s="44" t="s">
        <v>331</v>
      </c>
      <c r="C215" s="44" t="s">
        <v>260</v>
      </c>
      <c r="D215" s="44" t="s">
        <v>261</v>
      </c>
      <c r="E215" s="44" t="s">
        <v>246</v>
      </c>
      <c r="F215" s="44" t="s">
        <v>332</v>
      </c>
      <c r="G215" s="44" t="s">
        <v>248</v>
      </c>
      <c r="H215" s="44" t="s">
        <v>330</v>
      </c>
      <c r="I215" s="45" t="s">
        <v>295</v>
      </c>
      <c r="J215" s="46">
        <v>46247</v>
      </c>
      <c r="K215" s="46">
        <v>49126.22</v>
      </c>
      <c r="L215" s="46">
        <v>48574.79</v>
      </c>
    </row>
    <row r="216" spans="1:12" x14ac:dyDescent="0.2">
      <c r="A216" s="44" t="s">
        <v>267</v>
      </c>
      <c r="B216" s="44" t="s">
        <v>331</v>
      </c>
      <c r="C216" s="44" t="s">
        <v>260</v>
      </c>
      <c r="D216" s="44" t="s">
        <v>261</v>
      </c>
      <c r="E216" s="44" t="s">
        <v>246</v>
      </c>
      <c r="F216" s="44" t="s">
        <v>332</v>
      </c>
      <c r="G216" s="44" t="s">
        <v>248</v>
      </c>
      <c r="H216" s="44" t="s">
        <v>330</v>
      </c>
      <c r="I216" s="45" t="s">
        <v>296</v>
      </c>
      <c r="J216" s="46">
        <v>50840</v>
      </c>
      <c r="K216" s="46">
        <v>54252.67</v>
      </c>
      <c r="L216" s="46">
        <v>52252.06</v>
      </c>
    </row>
    <row r="217" spans="1:12" x14ac:dyDescent="0.2">
      <c r="A217" s="44" t="s">
        <v>267</v>
      </c>
      <c r="B217" s="44" t="s">
        <v>331</v>
      </c>
      <c r="C217" s="44" t="s">
        <v>260</v>
      </c>
      <c r="D217" s="44" t="s">
        <v>261</v>
      </c>
      <c r="E217" s="44" t="s">
        <v>246</v>
      </c>
      <c r="F217" s="44" t="s">
        <v>332</v>
      </c>
      <c r="G217" s="44" t="s">
        <v>248</v>
      </c>
      <c r="H217" s="44" t="s">
        <v>330</v>
      </c>
      <c r="I217" s="45" t="s">
        <v>297</v>
      </c>
      <c r="J217" s="46">
        <v>46247</v>
      </c>
      <c r="K217" s="46">
        <v>45715.24</v>
      </c>
      <c r="L217" s="46">
        <v>45715.21</v>
      </c>
    </row>
    <row r="218" spans="1:12" x14ac:dyDescent="0.2">
      <c r="A218" s="44" t="s">
        <v>267</v>
      </c>
      <c r="B218" s="44" t="s">
        <v>331</v>
      </c>
      <c r="C218" s="44" t="s">
        <v>260</v>
      </c>
      <c r="D218" s="44" t="s">
        <v>261</v>
      </c>
      <c r="E218" s="44" t="s">
        <v>246</v>
      </c>
      <c r="F218" s="44" t="s">
        <v>332</v>
      </c>
      <c r="G218" s="44" t="s">
        <v>248</v>
      </c>
      <c r="H218" s="44" t="s">
        <v>330</v>
      </c>
      <c r="I218" s="45" t="s">
        <v>298</v>
      </c>
      <c r="J218" s="46">
        <v>0</v>
      </c>
      <c r="K218" s="46">
        <v>34750.35</v>
      </c>
      <c r="L218" s="46">
        <v>34750.339999999997</v>
      </c>
    </row>
    <row r="219" spans="1:12" x14ac:dyDescent="0.2">
      <c r="A219" s="44" t="s">
        <v>267</v>
      </c>
      <c r="B219" s="44" t="s">
        <v>331</v>
      </c>
      <c r="C219" s="44" t="s">
        <v>260</v>
      </c>
      <c r="D219" s="44" t="s">
        <v>261</v>
      </c>
      <c r="E219" s="44" t="s">
        <v>246</v>
      </c>
      <c r="F219" s="44" t="s">
        <v>332</v>
      </c>
      <c r="G219" s="44" t="s">
        <v>248</v>
      </c>
      <c r="H219" s="44" t="s">
        <v>330</v>
      </c>
      <c r="I219" s="45" t="s">
        <v>299</v>
      </c>
      <c r="J219" s="46">
        <v>46247</v>
      </c>
      <c r="K219" s="46">
        <v>48846.44</v>
      </c>
      <c r="L219" s="46">
        <v>48846.44</v>
      </c>
    </row>
    <row r="220" spans="1:12" x14ac:dyDescent="0.2">
      <c r="A220" s="44" t="s">
        <v>267</v>
      </c>
      <c r="B220" s="44" t="s">
        <v>331</v>
      </c>
      <c r="C220" s="44" t="s">
        <v>260</v>
      </c>
      <c r="D220" s="44" t="s">
        <v>261</v>
      </c>
      <c r="E220" s="44" t="s">
        <v>246</v>
      </c>
      <c r="F220" s="44" t="s">
        <v>332</v>
      </c>
      <c r="G220" s="44" t="s">
        <v>248</v>
      </c>
      <c r="H220" s="44" t="s">
        <v>330</v>
      </c>
      <c r="I220" s="45" t="s">
        <v>300</v>
      </c>
      <c r="J220" s="46">
        <v>62402</v>
      </c>
      <c r="K220" s="46">
        <v>70969.52</v>
      </c>
      <c r="L220" s="46">
        <v>70969.52</v>
      </c>
    </row>
    <row r="221" spans="1:12" x14ac:dyDescent="0.2">
      <c r="A221" s="44" t="s">
        <v>267</v>
      </c>
      <c r="B221" s="44" t="s">
        <v>331</v>
      </c>
      <c r="C221" s="44" t="s">
        <v>260</v>
      </c>
      <c r="D221" s="44" t="s">
        <v>261</v>
      </c>
      <c r="E221" s="44" t="s">
        <v>246</v>
      </c>
      <c r="F221" s="44" t="s">
        <v>332</v>
      </c>
      <c r="G221" s="44" t="s">
        <v>248</v>
      </c>
      <c r="H221" s="44" t="s">
        <v>330</v>
      </c>
      <c r="I221" s="45" t="s">
        <v>301</v>
      </c>
      <c r="J221" s="46">
        <v>38810</v>
      </c>
      <c r="K221" s="46">
        <v>43260.49</v>
      </c>
      <c r="L221" s="46">
        <v>42966.42</v>
      </c>
    </row>
    <row r="222" spans="1:12" x14ac:dyDescent="0.2">
      <c r="A222" s="44" t="s">
        <v>267</v>
      </c>
      <c r="B222" s="44" t="s">
        <v>331</v>
      </c>
      <c r="C222" s="44" t="s">
        <v>260</v>
      </c>
      <c r="D222" s="44" t="s">
        <v>261</v>
      </c>
      <c r="E222" s="44" t="s">
        <v>246</v>
      </c>
      <c r="F222" s="44" t="s">
        <v>332</v>
      </c>
      <c r="G222" s="44" t="s">
        <v>248</v>
      </c>
      <c r="H222" s="44" t="s">
        <v>330</v>
      </c>
      <c r="I222" s="45" t="s">
        <v>302</v>
      </c>
      <c r="J222" s="46">
        <v>55481</v>
      </c>
      <c r="K222" s="46">
        <v>53661.03</v>
      </c>
      <c r="L222" s="46">
        <v>53661.03</v>
      </c>
    </row>
    <row r="223" spans="1:12" x14ac:dyDescent="0.2">
      <c r="A223" s="44" t="s">
        <v>267</v>
      </c>
      <c r="B223" s="44" t="s">
        <v>331</v>
      </c>
      <c r="C223" s="44" t="s">
        <v>260</v>
      </c>
      <c r="D223" s="44" t="s">
        <v>261</v>
      </c>
      <c r="E223" s="44" t="s">
        <v>246</v>
      </c>
      <c r="F223" s="44" t="s">
        <v>332</v>
      </c>
      <c r="G223" s="44" t="s">
        <v>248</v>
      </c>
      <c r="H223" s="44" t="s">
        <v>330</v>
      </c>
      <c r="I223" s="45" t="s">
        <v>303</v>
      </c>
      <c r="J223" s="46">
        <v>46247</v>
      </c>
      <c r="K223" s="46">
        <v>48026.5</v>
      </c>
      <c r="L223" s="46">
        <v>46204.87</v>
      </c>
    </row>
    <row r="224" spans="1:12" x14ac:dyDescent="0.2">
      <c r="A224" s="44" t="s">
        <v>267</v>
      </c>
      <c r="B224" s="44" t="s">
        <v>331</v>
      </c>
      <c r="C224" s="44" t="s">
        <v>260</v>
      </c>
      <c r="D224" s="44" t="s">
        <v>261</v>
      </c>
      <c r="E224" s="44" t="s">
        <v>246</v>
      </c>
      <c r="F224" s="44" t="s">
        <v>332</v>
      </c>
      <c r="G224" s="44" t="s">
        <v>248</v>
      </c>
      <c r="H224" s="44" t="s">
        <v>330</v>
      </c>
      <c r="I224" s="45" t="s">
        <v>304</v>
      </c>
      <c r="J224" s="46">
        <v>48528</v>
      </c>
      <c r="K224" s="46">
        <v>44199.45</v>
      </c>
      <c r="L224" s="46">
        <v>44199.45</v>
      </c>
    </row>
    <row r="225" spans="1:12" x14ac:dyDescent="0.2">
      <c r="A225" s="44" t="s">
        <v>267</v>
      </c>
      <c r="B225" s="44" t="s">
        <v>331</v>
      </c>
      <c r="C225" s="44" t="s">
        <v>260</v>
      </c>
      <c r="D225" s="44" t="s">
        <v>261</v>
      </c>
      <c r="E225" s="44" t="s">
        <v>246</v>
      </c>
      <c r="F225" s="44" t="s">
        <v>332</v>
      </c>
      <c r="G225" s="44" t="s">
        <v>248</v>
      </c>
      <c r="H225" s="44" t="s">
        <v>330</v>
      </c>
      <c r="I225" s="45" t="s">
        <v>305</v>
      </c>
      <c r="J225" s="46">
        <v>55481</v>
      </c>
      <c r="K225" s="46">
        <v>43862.43</v>
      </c>
      <c r="L225" s="46">
        <v>43757.39</v>
      </c>
    </row>
    <row r="226" spans="1:12" x14ac:dyDescent="0.2">
      <c r="A226" s="44" t="s">
        <v>267</v>
      </c>
      <c r="B226" s="44" t="s">
        <v>331</v>
      </c>
      <c r="C226" s="44" t="s">
        <v>260</v>
      </c>
      <c r="D226" s="44" t="s">
        <v>261</v>
      </c>
      <c r="E226" s="44" t="s">
        <v>246</v>
      </c>
      <c r="F226" s="44" t="s">
        <v>332</v>
      </c>
      <c r="G226" s="44" t="s">
        <v>248</v>
      </c>
      <c r="H226" s="44" t="s">
        <v>330</v>
      </c>
      <c r="I226" s="45" t="s">
        <v>306</v>
      </c>
      <c r="J226" s="46">
        <v>50840</v>
      </c>
      <c r="K226" s="46">
        <v>50040.74</v>
      </c>
      <c r="L226" s="46">
        <v>50040.73</v>
      </c>
    </row>
    <row r="227" spans="1:12" x14ac:dyDescent="0.2">
      <c r="A227" s="44" t="s">
        <v>267</v>
      </c>
      <c r="B227" s="44" t="s">
        <v>331</v>
      </c>
      <c r="C227" s="44" t="s">
        <v>260</v>
      </c>
      <c r="D227" s="44" t="s">
        <v>261</v>
      </c>
      <c r="E227" s="44" t="s">
        <v>246</v>
      </c>
      <c r="F227" s="44" t="s">
        <v>332</v>
      </c>
      <c r="G227" s="44" t="s">
        <v>248</v>
      </c>
      <c r="H227" s="44" t="s">
        <v>330</v>
      </c>
      <c r="I227" s="45" t="s">
        <v>307</v>
      </c>
      <c r="J227" s="46">
        <v>48059</v>
      </c>
      <c r="K227" s="46">
        <v>49853.33</v>
      </c>
      <c r="L227" s="46">
        <v>49720.32</v>
      </c>
    </row>
    <row r="228" spans="1:12" x14ac:dyDescent="0.2">
      <c r="A228" s="44" t="s">
        <v>267</v>
      </c>
      <c r="B228" s="44" t="s">
        <v>331</v>
      </c>
      <c r="C228" s="44" t="s">
        <v>260</v>
      </c>
      <c r="D228" s="44" t="s">
        <v>261</v>
      </c>
      <c r="E228" s="44" t="s">
        <v>246</v>
      </c>
      <c r="F228" s="44" t="s">
        <v>332</v>
      </c>
      <c r="G228" s="44" t="s">
        <v>248</v>
      </c>
      <c r="H228" s="44" t="s">
        <v>330</v>
      </c>
      <c r="I228" s="45" t="s">
        <v>308</v>
      </c>
      <c r="J228" s="46">
        <v>50840</v>
      </c>
      <c r="K228" s="46">
        <v>45620.88</v>
      </c>
      <c r="L228" s="46">
        <v>45620.87</v>
      </c>
    </row>
    <row r="229" spans="1:12" x14ac:dyDescent="0.2">
      <c r="A229" s="44" t="s">
        <v>267</v>
      </c>
      <c r="B229" s="44" t="s">
        <v>331</v>
      </c>
      <c r="C229" s="44" t="s">
        <v>260</v>
      </c>
      <c r="D229" s="44" t="s">
        <v>261</v>
      </c>
      <c r="E229" s="44" t="s">
        <v>246</v>
      </c>
      <c r="F229" s="44" t="s">
        <v>332</v>
      </c>
      <c r="G229" s="44" t="s">
        <v>248</v>
      </c>
      <c r="H229" s="44" t="s">
        <v>330</v>
      </c>
      <c r="I229" s="45" t="s">
        <v>309</v>
      </c>
      <c r="J229" s="46">
        <v>50840</v>
      </c>
      <c r="K229" s="46">
        <v>51922.6</v>
      </c>
      <c r="L229" s="46">
        <v>51922.6</v>
      </c>
    </row>
    <row r="230" spans="1:12" x14ac:dyDescent="0.2">
      <c r="A230" s="44" t="s">
        <v>267</v>
      </c>
      <c r="B230" s="44" t="s">
        <v>331</v>
      </c>
      <c r="C230" s="44" t="s">
        <v>260</v>
      </c>
      <c r="D230" s="44" t="s">
        <v>261</v>
      </c>
      <c r="E230" s="44" t="s">
        <v>246</v>
      </c>
      <c r="F230" s="44" t="s">
        <v>332</v>
      </c>
      <c r="G230" s="44" t="s">
        <v>248</v>
      </c>
      <c r="H230" s="44" t="s">
        <v>330</v>
      </c>
      <c r="I230" s="45" t="s">
        <v>310</v>
      </c>
      <c r="J230" s="46">
        <v>53137</v>
      </c>
      <c r="K230" s="46">
        <v>43721.72</v>
      </c>
      <c r="L230" s="46">
        <v>33152.730000000003</v>
      </c>
    </row>
    <row r="231" spans="1:12" x14ac:dyDescent="0.2">
      <c r="A231" s="44" t="s">
        <v>267</v>
      </c>
      <c r="B231" s="44" t="s">
        <v>331</v>
      </c>
      <c r="C231" s="44" t="s">
        <v>260</v>
      </c>
      <c r="D231" s="44" t="s">
        <v>261</v>
      </c>
      <c r="E231" s="44" t="s">
        <v>246</v>
      </c>
      <c r="F231" s="44" t="s">
        <v>332</v>
      </c>
      <c r="G231" s="44" t="s">
        <v>248</v>
      </c>
      <c r="H231" s="44" t="s">
        <v>330</v>
      </c>
      <c r="I231" s="45" t="s">
        <v>311</v>
      </c>
      <c r="J231" s="46">
        <v>53137</v>
      </c>
      <c r="K231" s="46">
        <v>53137</v>
      </c>
      <c r="L231" s="46">
        <v>48913.95</v>
      </c>
    </row>
    <row r="232" spans="1:12" x14ac:dyDescent="0.2">
      <c r="A232" s="44" t="s">
        <v>267</v>
      </c>
      <c r="B232" s="44" t="s">
        <v>331</v>
      </c>
      <c r="C232" s="44" t="s">
        <v>260</v>
      </c>
      <c r="D232" s="44" t="s">
        <v>261</v>
      </c>
      <c r="E232" s="44" t="s">
        <v>246</v>
      </c>
      <c r="F232" s="44" t="s">
        <v>332</v>
      </c>
      <c r="G232" s="44" t="s">
        <v>248</v>
      </c>
      <c r="H232" s="44" t="s">
        <v>330</v>
      </c>
      <c r="I232" s="45" t="s">
        <v>312</v>
      </c>
      <c r="J232" s="46">
        <v>55481</v>
      </c>
      <c r="K232" s="46">
        <v>55481</v>
      </c>
      <c r="L232" s="46">
        <v>19036.41</v>
      </c>
    </row>
    <row r="233" spans="1:12" x14ac:dyDescent="0.2">
      <c r="A233" s="44" t="s">
        <v>267</v>
      </c>
      <c r="B233" s="44" t="s">
        <v>331</v>
      </c>
      <c r="C233" s="44" t="s">
        <v>260</v>
      </c>
      <c r="D233" s="44" t="s">
        <v>261</v>
      </c>
      <c r="E233" s="44" t="s">
        <v>246</v>
      </c>
      <c r="F233" s="44" t="s">
        <v>332</v>
      </c>
      <c r="G233" s="44" t="s">
        <v>248</v>
      </c>
      <c r="H233" s="44" t="s">
        <v>330</v>
      </c>
      <c r="I233" s="45" t="s">
        <v>313</v>
      </c>
      <c r="J233" s="46">
        <v>46247</v>
      </c>
      <c r="K233" s="46">
        <v>50325.52</v>
      </c>
      <c r="L233" s="46">
        <v>50257.52</v>
      </c>
    </row>
    <row r="234" spans="1:12" x14ac:dyDescent="0.2">
      <c r="A234" s="44" t="s">
        <v>267</v>
      </c>
      <c r="B234" s="44" t="s">
        <v>331</v>
      </c>
      <c r="C234" s="44" t="s">
        <v>260</v>
      </c>
      <c r="D234" s="44" t="s">
        <v>261</v>
      </c>
      <c r="E234" s="44" t="s">
        <v>246</v>
      </c>
      <c r="F234" s="44" t="s">
        <v>332</v>
      </c>
      <c r="G234" s="44" t="s">
        <v>248</v>
      </c>
      <c r="H234" s="44" t="s">
        <v>330</v>
      </c>
      <c r="I234" s="45" t="s">
        <v>314</v>
      </c>
      <c r="J234" s="46">
        <v>53137</v>
      </c>
      <c r="K234" s="46">
        <v>58945.57</v>
      </c>
      <c r="L234" s="46">
        <v>58542.92</v>
      </c>
    </row>
    <row r="235" spans="1:12" x14ac:dyDescent="0.2">
      <c r="A235" s="44" t="s">
        <v>267</v>
      </c>
      <c r="B235" s="44" t="s">
        <v>331</v>
      </c>
      <c r="C235" s="44" t="s">
        <v>260</v>
      </c>
      <c r="D235" s="44" t="s">
        <v>261</v>
      </c>
      <c r="E235" s="44" t="s">
        <v>246</v>
      </c>
      <c r="F235" s="44" t="s">
        <v>332</v>
      </c>
      <c r="G235" s="44" t="s">
        <v>248</v>
      </c>
      <c r="H235" s="44" t="s">
        <v>330</v>
      </c>
      <c r="I235" s="45" t="s">
        <v>315</v>
      </c>
      <c r="J235" s="46">
        <v>46247</v>
      </c>
      <c r="K235" s="46">
        <v>49298.76</v>
      </c>
      <c r="L235" s="46">
        <v>48086.16</v>
      </c>
    </row>
    <row r="236" spans="1:12" x14ac:dyDescent="0.2">
      <c r="A236" s="44" t="s">
        <v>267</v>
      </c>
      <c r="B236" s="44" t="s">
        <v>331</v>
      </c>
      <c r="C236" s="44" t="s">
        <v>260</v>
      </c>
      <c r="D236" s="44" t="s">
        <v>261</v>
      </c>
      <c r="E236" s="44" t="s">
        <v>246</v>
      </c>
      <c r="F236" s="44" t="s">
        <v>332</v>
      </c>
      <c r="G236" s="44" t="s">
        <v>248</v>
      </c>
      <c r="H236" s="44" t="s">
        <v>330</v>
      </c>
      <c r="I236" s="45" t="s">
        <v>316</v>
      </c>
      <c r="J236" s="46">
        <v>48528</v>
      </c>
      <c r="K236" s="46">
        <v>55033.2</v>
      </c>
      <c r="L236" s="46">
        <v>55033.2</v>
      </c>
    </row>
    <row r="237" spans="1:12" x14ac:dyDescent="0.2">
      <c r="A237" s="44" t="s">
        <v>267</v>
      </c>
      <c r="B237" s="44" t="s">
        <v>331</v>
      </c>
      <c r="C237" s="44" t="s">
        <v>260</v>
      </c>
      <c r="D237" s="44" t="s">
        <v>261</v>
      </c>
      <c r="E237" s="44" t="s">
        <v>246</v>
      </c>
      <c r="F237" s="44" t="s">
        <v>332</v>
      </c>
      <c r="G237" s="44" t="s">
        <v>248</v>
      </c>
      <c r="H237" s="44" t="s">
        <v>330</v>
      </c>
      <c r="I237" s="45" t="s">
        <v>317</v>
      </c>
      <c r="J237" s="46">
        <v>34654</v>
      </c>
      <c r="K237" s="46">
        <v>34654</v>
      </c>
      <c r="L237" s="46">
        <v>31661.5</v>
      </c>
    </row>
    <row r="238" spans="1:12" x14ac:dyDescent="0.2">
      <c r="A238" s="44" t="s">
        <v>267</v>
      </c>
      <c r="B238" s="44" t="s">
        <v>331</v>
      </c>
      <c r="C238" s="44" t="s">
        <v>260</v>
      </c>
      <c r="D238" s="44" t="s">
        <v>261</v>
      </c>
      <c r="E238" s="44" t="s">
        <v>246</v>
      </c>
      <c r="F238" s="44" t="s">
        <v>332</v>
      </c>
      <c r="G238" s="44" t="s">
        <v>248</v>
      </c>
      <c r="H238" s="44" t="s">
        <v>330</v>
      </c>
      <c r="I238" s="45" t="s">
        <v>318</v>
      </c>
      <c r="J238" s="46">
        <v>46060</v>
      </c>
      <c r="K238" s="46">
        <v>46313.86</v>
      </c>
      <c r="L238" s="46">
        <v>46313.84</v>
      </c>
    </row>
    <row r="239" spans="1:12" x14ac:dyDescent="0.2">
      <c r="A239" s="44" t="s">
        <v>267</v>
      </c>
      <c r="B239" s="44" t="s">
        <v>331</v>
      </c>
      <c r="C239" s="44" t="s">
        <v>260</v>
      </c>
      <c r="D239" s="44" t="s">
        <v>261</v>
      </c>
      <c r="E239" s="44" t="s">
        <v>246</v>
      </c>
      <c r="F239" s="44" t="s">
        <v>332</v>
      </c>
      <c r="G239" s="44" t="s">
        <v>248</v>
      </c>
      <c r="H239" s="44" t="s">
        <v>330</v>
      </c>
      <c r="I239" s="45" t="s">
        <v>319</v>
      </c>
      <c r="J239" s="46">
        <v>50840</v>
      </c>
      <c r="K239" s="46">
        <v>50840</v>
      </c>
      <c r="L239" s="46">
        <v>50828.02</v>
      </c>
    </row>
    <row r="240" spans="1:12" x14ac:dyDescent="0.2">
      <c r="A240" s="44" t="s">
        <v>267</v>
      </c>
      <c r="B240" s="44" t="s">
        <v>331</v>
      </c>
      <c r="C240" s="44" t="s">
        <v>260</v>
      </c>
      <c r="D240" s="44" t="s">
        <v>261</v>
      </c>
      <c r="E240" s="44" t="s">
        <v>246</v>
      </c>
      <c r="F240" s="44" t="s">
        <v>332</v>
      </c>
      <c r="G240" s="44" t="s">
        <v>248</v>
      </c>
      <c r="H240" s="44" t="s">
        <v>330</v>
      </c>
      <c r="I240" s="45" t="s">
        <v>320</v>
      </c>
      <c r="J240" s="46">
        <v>40060</v>
      </c>
      <c r="K240" s="46">
        <v>39782.239999999998</v>
      </c>
      <c r="L240" s="46">
        <v>39494.89</v>
      </c>
    </row>
    <row r="241" spans="1:12" x14ac:dyDescent="0.2">
      <c r="A241" s="44" t="s">
        <v>267</v>
      </c>
      <c r="B241" s="44" t="s">
        <v>331</v>
      </c>
      <c r="C241" s="44" t="s">
        <v>260</v>
      </c>
      <c r="D241" s="44" t="s">
        <v>261</v>
      </c>
      <c r="E241" s="44" t="s">
        <v>246</v>
      </c>
      <c r="F241" s="44" t="s">
        <v>332</v>
      </c>
      <c r="G241" s="44" t="s">
        <v>248</v>
      </c>
      <c r="H241" s="44" t="s">
        <v>330</v>
      </c>
      <c r="I241" s="45" t="s">
        <v>321</v>
      </c>
      <c r="J241" s="46">
        <v>34654</v>
      </c>
      <c r="K241" s="46">
        <v>42355.98</v>
      </c>
      <c r="L241" s="46">
        <v>42349.11</v>
      </c>
    </row>
    <row r="242" spans="1:12" x14ac:dyDescent="0.2">
      <c r="A242" s="44" t="s">
        <v>267</v>
      </c>
      <c r="B242" s="44" t="s">
        <v>331</v>
      </c>
      <c r="C242" s="44" t="s">
        <v>260</v>
      </c>
      <c r="D242" s="44" t="s">
        <v>261</v>
      </c>
      <c r="E242" s="44" t="s">
        <v>246</v>
      </c>
      <c r="F242" s="44" t="s">
        <v>332</v>
      </c>
      <c r="G242" s="44" t="s">
        <v>248</v>
      </c>
      <c r="H242" s="44" t="s">
        <v>330</v>
      </c>
      <c r="I242" s="45" t="s">
        <v>322</v>
      </c>
      <c r="J242" s="46">
        <v>60090</v>
      </c>
      <c r="K242" s="46">
        <v>62231.89</v>
      </c>
      <c r="L242" s="46">
        <v>62231.88</v>
      </c>
    </row>
    <row r="243" spans="1:12" ht="22.5" x14ac:dyDescent="0.2">
      <c r="A243" s="44" t="s">
        <v>267</v>
      </c>
      <c r="B243" s="44" t="s">
        <v>331</v>
      </c>
      <c r="C243" s="44" t="s">
        <v>260</v>
      </c>
      <c r="D243" s="44" t="s">
        <v>261</v>
      </c>
      <c r="E243" s="44" t="s">
        <v>246</v>
      </c>
      <c r="F243" s="44" t="s">
        <v>332</v>
      </c>
      <c r="G243" s="44" t="s">
        <v>248</v>
      </c>
      <c r="H243" s="44" t="s">
        <v>330</v>
      </c>
      <c r="I243" s="45" t="s">
        <v>250</v>
      </c>
      <c r="J243" s="46">
        <v>96421</v>
      </c>
      <c r="K243" s="46">
        <v>55479</v>
      </c>
      <c r="L243" s="46">
        <v>0</v>
      </c>
    </row>
    <row r="244" spans="1:12" x14ac:dyDescent="0.2">
      <c r="A244" s="44" t="s">
        <v>267</v>
      </c>
      <c r="B244" s="44" t="s">
        <v>331</v>
      </c>
      <c r="C244" s="44" t="s">
        <v>327</v>
      </c>
      <c r="D244" s="44" t="s">
        <v>261</v>
      </c>
      <c r="E244" s="44" t="s">
        <v>246</v>
      </c>
      <c r="F244" s="44" t="s">
        <v>332</v>
      </c>
      <c r="G244" s="44" t="s">
        <v>248</v>
      </c>
      <c r="H244" s="44" t="s">
        <v>330</v>
      </c>
      <c r="I244" s="45" t="s">
        <v>326</v>
      </c>
      <c r="J244" s="46">
        <v>46278</v>
      </c>
      <c r="K244" s="46">
        <v>46278</v>
      </c>
      <c r="L244" s="46">
        <v>36270.1</v>
      </c>
    </row>
    <row r="245" spans="1:12" x14ac:dyDescent="0.2">
      <c r="A245" s="44" t="s">
        <v>267</v>
      </c>
      <c r="B245" s="44" t="s">
        <v>333</v>
      </c>
      <c r="C245" s="44" t="s">
        <v>260</v>
      </c>
      <c r="D245" s="44" t="s">
        <v>261</v>
      </c>
      <c r="E245" s="44" t="s">
        <v>246</v>
      </c>
      <c r="F245" s="44" t="s">
        <v>334</v>
      </c>
      <c r="G245" s="44" t="s">
        <v>248</v>
      </c>
      <c r="H245" s="44" t="s">
        <v>335</v>
      </c>
      <c r="I245" s="45" t="s">
        <v>316</v>
      </c>
      <c r="J245" s="46">
        <v>32730</v>
      </c>
      <c r="K245" s="46">
        <v>32730</v>
      </c>
      <c r="L245" s="46">
        <v>32730</v>
      </c>
    </row>
    <row r="246" spans="1:12" x14ac:dyDescent="0.2">
      <c r="A246" s="44" t="s">
        <v>267</v>
      </c>
      <c r="B246" s="44" t="s">
        <v>333</v>
      </c>
      <c r="C246" s="44" t="s">
        <v>260</v>
      </c>
      <c r="D246" s="44" t="s">
        <v>261</v>
      </c>
      <c r="E246" s="44" t="s">
        <v>246</v>
      </c>
      <c r="F246" s="44" t="s">
        <v>334</v>
      </c>
      <c r="G246" s="44" t="s">
        <v>336</v>
      </c>
      <c r="H246" s="44" t="s">
        <v>335</v>
      </c>
      <c r="I246" s="45" t="s">
        <v>293</v>
      </c>
      <c r="J246" s="46">
        <v>320000</v>
      </c>
      <c r="K246" s="46">
        <v>320000</v>
      </c>
      <c r="L246" s="46">
        <v>320000</v>
      </c>
    </row>
    <row r="247" spans="1:12" x14ac:dyDescent="0.2">
      <c r="A247" s="44" t="s">
        <v>267</v>
      </c>
      <c r="B247" s="44" t="s">
        <v>333</v>
      </c>
      <c r="C247" s="44" t="s">
        <v>260</v>
      </c>
      <c r="D247" s="44" t="s">
        <v>261</v>
      </c>
      <c r="E247" s="44" t="s">
        <v>246</v>
      </c>
      <c r="F247" s="44" t="s">
        <v>334</v>
      </c>
      <c r="G247" s="44" t="s">
        <v>324</v>
      </c>
      <c r="H247" s="44" t="s">
        <v>335</v>
      </c>
      <c r="I247" s="45" t="s">
        <v>280</v>
      </c>
      <c r="J247" s="46">
        <v>150000</v>
      </c>
      <c r="K247" s="46">
        <v>150000</v>
      </c>
      <c r="L247" s="46">
        <v>150000</v>
      </c>
    </row>
    <row r="248" spans="1:12" x14ac:dyDescent="0.2">
      <c r="A248" s="44" t="s">
        <v>267</v>
      </c>
      <c r="B248" s="44" t="s">
        <v>333</v>
      </c>
      <c r="C248" s="44" t="s">
        <v>260</v>
      </c>
      <c r="D248" s="44" t="s">
        <v>261</v>
      </c>
      <c r="E248" s="44" t="s">
        <v>246</v>
      </c>
      <c r="F248" s="44" t="s">
        <v>334</v>
      </c>
      <c r="G248" s="44" t="s">
        <v>324</v>
      </c>
      <c r="H248" s="44" t="s">
        <v>335</v>
      </c>
      <c r="I248" s="45" t="s">
        <v>297</v>
      </c>
      <c r="J248" s="46">
        <v>300000</v>
      </c>
      <c r="K248" s="46">
        <v>300000</v>
      </c>
      <c r="L248" s="46">
        <v>300000</v>
      </c>
    </row>
    <row r="249" spans="1:12" x14ac:dyDescent="0.2">
      <c r="A249" s="44" t="s">
        <v>267</v>
      </c>
      <c r="B249" s="44" t="s">
        <v>333</v>
      </c>
      <c r="C249" s="44" t="s">
        <v>260</v>
      </c>
      <c r="D249" s="44" t="s">
        <v>261</v>
      </c>
      <c r="E249" s="44" t="s">
        <v>246</v>
      </c>
      <c r="F249" s="44" t="s">
        <v>334</v>
      </c>
      <c r="G249" s="44" t="s">
        <v>324</v>
      </c>
      <c r="H249" s="44" t="s">
        <v>335</v>
      </c>
      <c r="I249" s="45" t="s">
        <v>313</v>
      </c>
      <c r="J249" s="46">
        <v>300000</v>
      </c>
      <c r="K249" s="46">
        <v>300000</v>
      </c>
      <c r="L249" s="46">
        <v>300000</v>
      </c>
    </row>
    <row r="250" spans="1:12" x14ac:dyDescent="0.2">
      <c r="A250" s="44" t="s">
        <v>267</v>
      </c>
      <c r="B250" s="44" t="s">
        <v>333</v>
      </c>
      <c r="C250" s="44" t="s">
        <v>260</v>
      </c>
      <c r="D250" s="44" t="s">
        <v>261</v>
      </c>
      <c r="E250" s="44" t="s">
        <v>246</v>
      </c>
      <c r="F250" s="44" t="s">
        <v>334</v>
      </c>
      <c r="G250" s="44" t="s">
        <v>324</v>
      </c>
      <c r="H250" s="44" t="s">
        <v>335</v>
      </c>
      <c r="I250" s="45" t="s">
        <v>316</v>
      </c>
      <c r="J250" s="46">
        <v>117178</v>
      </c>
      <c r="K250" s="46">
        <v>117178</v>
      </c>
      <c r="L250" s="46">
        <v>117178</v>
      </c>
    </row>
    <row r="251" spans="1:12" x14ac:dyDescent="0.2">
      <c r="A251" s="44" t="s">
        <v>267</v>
      </c>
      <c r="B251" s="44" t="s">
        <v>333</v>
      </c>
      <c r="C251" s="44" t="s">
        <v>260</v>
      </c>
      <c r="D251" s="44" t="s">
        <v>261</v>
      </c>
      <c r="E251" s="44" t="s">
        <v>246</v>
      </c>
      <c r="F251" s="44" t="s">
        <v>334</v>
      </c>
      <c r="G251" s="44" t="s">
        <v>324</v>
      </c>
      <c r="H251" s="44" t="s">
        <v>335</v>
      </c>
      <c r="I251" s="45" t="s">
        <v>322</v>
      </c>
      <c r="J251" s="46">
        <v>148200</v>
      </c>
      <c r="K251" s="46">
        <v>148200</v>
      </c>
      <c r="L251" s="46">
        <v>148200</v>
      </c>
    </row>
    <row r="252" spans="1:12" ht="22.5" x14ac:dyDescent="0.2">
      <c r="A252" s="44" t="s">
        <v>267</v>
      </c>
      <c r="B252" s="44" t="s">
        <v>337</v>
      </c>
      <c r="C252" s="44" t="s">
        <v>338</v>
      </c>
      <c r="D252" s="44" t="s">
        <v>339</v>
      </c>
      <c r="E252" s="44" t="s">
        <v>246</v>
      </c>
      <c r="F252" s="44" t="s">
        <v>329</v>
      </c>
      <c r="G252" s="44" t="s">
        <v>248</v>
      </c>
      <c r="H252" s="44" t="s">
        <v>330</v>
      </c>
      <c r="I252" s="45" t="s">
        <v>250</v>
      </c>
      <c r="J252" s="46">
        <v>22489179</v>
      </c>
      <c r="K252" s="46">
        <v>22489179</v>
      </c>
      <c r="L252" s="46">
        <v>22489179</v>
      </c>
    </row>
    <row r="253" spans="1:12" ht="22.5" x14ac:dyDescent="0.2">
      <c r="A253" s="44" t="s">
        <v>267</v>
      </c>
      <c r="B253" s="44" t="s">
        <v>337</v>
      </c>
      <c r="C253" s="44" t="s">
        <v>340</v>
      </c>
      <c r="D253" s="44" t="s">
        <v>339</v>
      </c>
      <c r="E253" s="44" t="s">
        <v>246</v>
      </c>
      <c r="F253" s="44" t="s">
        <v>329</v>
      </c>
      <c r="G253" s="44" t="s">
        <v>248</v>
      </c>
      <c r="H253" s="44" t="s">
        <v>330</v>
      </c>
      <c r="I253" s="45" t="s">
        <v>341</v>
      </c>
      <c r="J253" s="46">
        <v>96588021</v>
      </c>
      <c r="K253" s="46">
        <v>96588021</v>
      </c>
      <c r="L253" s="46">
        <v>96472155.709999993</v>
      </c>
    </row>
    <row r="254" spans="1:12" ht="22.5" x14ac:dyDescent="0.2">
      <c r="A254" s="44" t="s">
        <v>267</v>
      </c>
      <c r="B254" s="44" t="s">
        <v>342</v>
      </c>
      <c r="C254" s="44" t="s">
        <v>338</v>
      </c>
      <c r="D254" s="44" t="s">
        <v>339</v>
      </c>
      <c r="E254" s="44" t="s">
        <v>246</v>
      </c>
      <c r="F254" s="44" t="s">
        <v>343</v>
      </c>
      <c r="G254" s="44" t="s">
        <v>248</v>
      </c>
      <c r="H254" s="44" t="s">
        <v>330</v>
      </c>
      <c r="I254" s="45" t="s">
        <v>250</v>
      </c>
      <c r="J254" s="46">
        <v>5443000</v>
      </c>
      <c r="K254" s="46">
        <v>5443000</v>
      </c>
      <c r="L254" s="46">
        <v>5013151.6900000004</v>
      </c>
    </row>
    <row r="255" spans="1:12" ht="22.5" x14ac:dyDescent="0.2">
      <c r="A255" s="44" t="s">
        <v>267</v>
      </c>
      <c r="B255" s="44" t="s">
        <v>342</v>
      </c>
      <c r="C255" s="44" t="s">
        <v>340</v>
      </c>
      <c r="D255" s="44" t="s">
        <v>339</v>
      </c>
      <c r="E255" s="44" t="s">
        <v>246</v>
      </c>
      <c r="F255" s="44" t="s">
        <v>343</v>
      </c>
      <c r="G255" s="44" t="s">
        <v>248</v>
      </c>
      <c r="H255" s="44" t="s">
        <v>330</v>
      </c>
      <c r="I255" s="45" t="s">
        <v>344</v>
      </c>
      <c r="J255" s="46">
        <v>24833000</v>
      </c>
      <c r="K255" s="46">
        <v>24833000</v>
      </c>
      <c r="L255" s="46">
        <v>24380127.640000001</v>
      </c>
    </row>
    <row r="256" spans="1:12" x14ac:dyDescent="0.2">
      <c r="A256" s="44" t="s">
        <v>267</v>
      </c>
      <c r="B256" s="44" t="s">
        <v>345</v>
      </c>
      <c r="C256" s="44" t="s">
        <v>260</v>
      </c>
      <c r="D256" s="44" t="s">
        <v>261</v>
      </c>
      <c r="E256" s="44" t="s">
        <v>246</v>
      </c>
      <c r="F256" s="44" t="s">
        <v>247</v>
      </c>
      <c r="G256" s="44" t="s">
        <v>324</v>
      </c>
      <c r="H256" s="44" t="s">
        <v>330</v>
      </c>
      <c r="I256" s="45" t="s">
        <v>313</v>
      </c>
      <c r="J256" s="46">
        <v>0</v>
      </c>
      <c r="K256" s="46">
        <v>69000</v>
      </c>
      <c r="L256" s="46">
        <v>69000</v>
      </c>
    </row>
    <row r="257" spans="1:12" x14ac:dyDescent="0.2">
      <c r="A257" s="44" t="s">
        <v>267</v>
      </c>
      <c r="B257" s="44" t="s">
        <v>346</v>
      </c>
      <c r="C257" s="44" t="s">
        <v>260</v>
      </c>
      <c r="D257" s="44" t="s">
        <v>261</v>
      </c>
      <c r="E257" s="44" t="s">
        <v>246</v>
      </c>
      <c r="F257" s="44" t="s">
        <v>347</v>
      </c>
      <c r="G257" s="44" t="s">
        <v>324</v>
      </c>
      <c r="H257" s="44" t="s">
        <v>330</v>
      </c>
      <c r="I257" s="45" t="s">
        <v>313</v>
      </c>
      <c r="J257" s="46">
        <v>180000</v>
      </c>
      <c r="K257" s="46">
        <v>180000</v>
      </c>
      <c r="L257" s="46">
        <v>180000</v>
      </c>
    </row>
    <row r="258" spans="1:12" hidden="1" x14ac:dyDescent="0.2">
      <c r="A258" s="44" t="s">
        <v>267</v>
      </c>
      <c r="B258" s="44" t="s">
        <v>348</v>
      </c>
      <c r="C258" s="44" t="s">
        <v>260</v>
      </c>
      <c r="D258" s="44" t="s">
        <v>261</v>
      </c>
      <c r="E258" s="44" t="s">
        <v>246</v>
      </c>
      <c r="F258" s="44" t="s">
        <v>247</v>
      </c>
      <c r="G258" s="44" t="s">
        <v>248</v>
      </c>
      <c r="H258" s="44" t="s">
        <v>349</v>
      </c>
      <c r="I258" s="45" t="s">
        <v>270</v>
      </c>
      <c r="J258" s="46">
        <v>4000</v>
      </c>
      <c r="K258" s="46">
        <v>4000</v>
      </c>
      <c r="L258" s="46">
        <v>4000</v>
      </c>
    </row>
    <row r="259" spans="1:12" hidden="1" x14ac:dyDescent="0.2">
      <c r="A259" s="44" t="s">
        <v>267</v>
      </c>
      <c r="B259" s="44" t="s">
        <v>348</v>
      </c>
      <c r="C259" s="44" t="s">
        <v>260</v>
      </c>
      <c r="D259" s="44" t="s">
        <v>261</v>
      </c>
      <c r="E259" s="44" t="s">
        <v>246</v>
      </c>
      <c r="F259" s="44" t="s">
        <v>247</v>
      </c>
      <c r="G259" s="44" t="s">
        <v>248</v>
      </c>
      <c r="H259" s="44" t="s">
        <v>349</v>
      </c>
      <c r="I259" s="45" t="s">
        <v>272</v>
      </c>
      <c r="J259" s="46">
        <v>8000</v>
      </c>
      <c r="K259" s="46">
        <v>8000</v>
      </c>
      <c r="L259" s="46">
        <v>8000</v>
      </c>
    </row>
    <row r="260" spans="1:12" hidden="1" x14ac:dyDescent="0.2">
      <c r="A260" s="44" t="s">
        <v>267</v>
      </c>
      <c r="B260" s="44" t="s">
        <v>348</v>
      </c>
      <c r="C260" s="44" t="s">
        <v>260</v>
      </c>
      <c r="D260" s="44" t="s">
        <v>261</v>
      </c>
      <c r="E260" s="44" t="s">
        <v>246</v>
      </c>
      <c r="F260" s="44" t="s">
        <v>247</v>
      </c>
      <c r="G260" s="44" t="s">
        <v>248</v>
      </c>
      <c r="H260" s="44" t="s">
        <v>349</v>
      </c>
      <c r="I260" s="45" t="s">
        <v>273</v>
      </c>
      <c r="J260" s="46">
        <v>4000</v>
      </c>
      <c r="K260" s="46">
        <v>4000</v>
      </c>
      <c r="L260" s="46">
        <v>4000</v>
      </c>
    </row>
    <row r="261" spans="1:12" hidden="1" x14ac:dyDescent="0.2">
      <c r="A261" s="44" t="s">
        <v>267</v>
      </c>
      <c r="B261" s="44" t="s">
        <v>348</v>
      </c>
      <c r="C261" s="44" t="s">
        <v>260</v>
      </c>
      <c r="D261" s="44" t="s">
        <v>261</v>
      </c>
      <c r="E261" s="44" t="s">
        <v>246</v>
      </c>
      <c r="F261" s="44" t="s">
        <v>247</v>
      </c>
      <c r="G261" s="44" t="s">
        <v>248</v>
      </c>
      <c r="H261" s="44" t="s">
        <v>349</v>
      </c>
      <c r="I261" s="45" t="s">
        <v>274</v>
      </c>
      <c r="J261" s="46">
        <v>8000</v>
      </c>
      <c r="K261" s="46">
        <v>8000</v>
      </c>
      <c r="L261" s="46">
        <v>8000</v>
      </c>
    </row>
    <row r="262" spans="1:12" hidden="1" x14ac:dyDescent="0.2">
      <c r="A262" s="44" t="s">
        <v>267</v>
      </c>
      <c r="B262" s="44" t="s">
        <v>348</v>
      </c>
      <c r="C262" s="44" t="s">
        <v>260</v>
      </c>
      <c r="D262" s="44" t="s">
        <v>261</v>
      </c>
      <c r="E262" s="44" t="s">
        <v>246</v>
      </c>
      <c r="F262" s="44" t="s">
        <v>247</v>
      </c>
      <c r="G262" s="44" t="s">
        <v>248</v>
      </c>
      <c r="H262" s="44" t="s">
        <v>349</v>
      </c>
      <c r="I262" s="45" t="s">
        <v>275</v>
      </c>
      <c r="J262" s="46">
        <v>4000</v>
      </c>
      <c r="K262" s="46">
        <v>4000</v>
      </c>
      <c r="L262" s="46">
        <v>4000</v>
      </c>
    </row>
    <row r="263" spans="1:12" hidden="1" x14ac:dyDescent="0.2">
      <c r="A263" s="44" t="s">
        <v>267</v>
      </c>
      <c r="B263" s="44" t="s">
        <v>348</v>
      </c>
      <c r="C263" s="44" t="s">
        <v>260</v>
      </c>
      <c r="D263" s="44" t="s">
        <v>261</v>
      </c>
      <c r="E263" s="44" t="s">
        <v>246</v>
      </c>
      <c r="F263" s="44" t="s">
        <v>247</v>
      </c>
      <c r="G263" s="44" t="s">
        <v>248</v>
      </c>
      <c r="H263" s="44" t="s">
        <v>349</v>
      </c>
      <c r="I263" s="45" t="s">
        <v>276</v>
      </c>
      <c r="J263" s="46">
        <v>8000</v>
      </c>
      <c r="K263" s="46">
        <v>8000</v>
      </c>
      <c r="L263" s="46">
        <v>7200</v>
      </c>
    </row>
    <row r="264" spans="1:12" hidden="1" x14ac:dyDescent="0.2">
      <c r="A264" s="44" t="s">
        <v>267</v>
      </c>
      <c r="B264" s="44" t="s">
        <v>348</v>
      </c>
      <c r="C264" s="44" t="s">
        <v>260</v>
      </c>
      <c r="D264" s="44" t="s">
        <v>261</v>
      </c>
      <c r="E264" s="44" t="s">
        <v>246</v>
      </c>
      <c r="F264" s="44" t="s">
        <v>247</v>
      </c>
      <c r="G264" s="44" t="s">
        <v>248</v>
      </c>
      <c r="H264" s="44" t="s">
        <v>349</v>
      </c>
      <c r="I264" s="45" t="s">
        <v>277</v>
      </c>
      <c r="J264" s="46">
        <v>4000</v>
      </c>
      <c r="K264" s="46">
        <v>4000</v>
      </c>
      <c r="L264" s="46">
        <v>4000</v>
      </c>
    </row>
    <row r="265" spans="1:12" hidden="1" x14ac:dyDescent="0.2">
      <c r="A265" s="44" t="s">
        <v>267</v>
      </c>
      <c r="B265" s="44" t="s">
        <v>348</v>
      </c>
      <c r="C265" s="44" t="s">
        <v>260</v>
      </c>
      <c r="D265" s="44" t="s">
        <v>261</v>
      </c>
      <c r="E265" s="44" t="s">
        <v>246</v>
      </c>
      <c r="F265" s="44" t="s">
        <v>247</v>
      </c>
      <c r="G265" s="44" t="s">
        <v>248</v>
      </c>
      <c r="H265" s="44" t="s">
        <v>349</v>
      </c>
      <c r="I265" s="45" t="s">
        <v>278</v>
      </c>
      <c r="J265" s="46">
        <v>8000</v>
      </c>
      <c r="K265" s="46">
        <v>8000</v>
      </c>
      <c r="L265" s="46">
        <v>8000</v>
      </c>
    </row>
    <row r="266" spans="1:12" hidden="1" x14ac:dyDescent="0.2">
      <c r="A266" s="44" t="s">
        <v>267</v>
      </c>
      <c r="B266" s="44" t="s">
        <v>348</v>
      </c>
      <c r="C266" s="44" t="s">
        <v>260</v>
      </c>
      <c r="D266" s="44" t="s">
        <v>261</v>
      </c>
      <c r="E266" s="44" t="s">
        <v>246</v>
      </c>
      <c r="F266" s="44" t="s">
        <v>247</v>
      </c>
      <c r="G266" s="44" t="s">
        <v>248</v>
      </c>
      <c r="H266" s="44" t="s">
        <v>349</v>
      </c>
      <c r="I266" s="45" t="s">
        <v>279</v>
      </c>
      <c r="J266" s="46">
        <v>8000</v>
      </c>
      <c r="K266" s="46">
        <v>8000</v>
      </c>
      <c r="L266" s="46">
        <v>8000</v>
      </c>
    </row>
    <row r="267" spans="1:12" hidden="1" x14ac:dyDescent="0.2">
      <c r="A267" s="44" t="s">
        <v>267</v>
      </c>
      <c r="B267" s="44" t="s">
        <v>348</v>
      </c>
      <c r="C267" s="44" t="s">
        <v>260</v>
      </c>
      <c r="D267" s="44" t="s">
        <v>261</v>
      </c>
      <c r="E267" s="44" t="s">
        <v>246</v>
      </c>
      <c r="F267" s="44" t="s">
        <v>247</v>
      </c>
      <c r="G267" s="44" t="s">
        <v>248</v>
      </c>
      <c r="H267" s="44" t="s">
        <v>349</v>
      </c>
      <c r="I267" s="45" t="s">
        <v>280</v>
      </c>
      <c r="J267" s="46">
        <v>8000</v>
      </c>
      <c r="K267" s="46">
        <v>8000</v>
      </c>
      <c r="L267" s="46">
        <v>8000</v>
      </c>
    </row>
    <row r="268" spans="1:12" hidden="1" x14ac:dyDescent="0.2">
      <c r="A268" s="44" t="s">
        <v>267</v>
      </c>
      <c r="B268" s="44" t="s">
        <v>348</v>
      </c>
      <c r="C268" s="44" t="s">
        <v>260</v>
      </c>
      <c r="D268" s="44" t="s">
        <v>261</v>
      </c>
      <c r="E268" s="44" t="s">
        <v>246</v>
      </c>
      <c r="F268" s="44" t="s">
        <v>247</v>
      </c>
      <c r="G268" s="44" t="s">
        <v>248</v>
      </c>
      <c r="H268" s="44" t="s">
        <v>349</v>
      </c>
      <c r="I268" s="45" t="s">
        <v>281</v>
      </c>
      <c r="J268" s="46">
        <v>4000</v>
      </c>
      <c r="K268" s="46">
        <v>4000</v>
      </c>
      <c r="L268" s="46">
        <v>4000</v>
      </c>
    </row>
    <row r="269" spans="1:12" hidden="1" x14ac:dyDescent="0.2">
      <c r="A269" s="44" t="s">
        <v>267</v>
      </c>
      <c r="B269" s="44" t="s">
        <v>348</v>
      </c>
      <c r="C269" s="44" t="s">
        <v>260</v>
      </c>
      <c r="D269" s="44" t="s">
        <v>261</v>
      </c>
      <c r="E269" s="44" t="s">
        <v>246</v>
      </c>
      <c r="F269" s="44" t="s">
        <v>247</v>
      </c>
      <c r="G269" s="44" t="s">
        <v>248</v>
      </c>
      <c r="H269" s="44" t="s">
        <v>349</v>
      </c>
      <c r="I269" s="45" t="s">
        <v>282</v>
      </c>
      <c r="J269" s="46">
        <v>8000</v>
      </c>
      <c r="K269" s="46">
        <v>8000</v>
      </c>
      <c r="L269" s="46">
        <v>8000</v>
      </c>
    </row>
    <row r="270" spans="1:12" hidden="1" x14ac:dyDescent="0.2">
      <c r="A270" s="44" t="s">
        <v>267</v>
      </c>
      <c r="B270" s="44" t="s">
        <v>348</v>
      </c>
      <c r="C270" s="44" t="s">
        <v>260</v>
      </c>
      <c r="D270" s="44" t="s">
        <v>261</v>
      </c>
      <c r="E270" s="44" t="s">
        <v>246</v>
      </c>
      <c r="F270" s="44" t="s">
        <v>247</v>
      </c>
      <c r="G270" s="44" t="s">
        <v>248</v>
      </c>
      <c r="H270" s="44" t="s">
        <v>349</v>
      </c>
      <c r="I270" s="45" t="s">
        <v>283</v>
      </c>
      <c r="J270" s="46">
        <v>8000</v>
      </c>
      <c r="K270" s="46">
        <v>8000</v>
      </c>
      <c r="L270" s="46">
        <v>8000</v>
      </c>
    </row>
    <row r="271" spans="1:12" hidden="1" x14ac:dyDescent="0.2">
      <c r="A271" s="44" t="s">
        <v>267</v>
      </c>
      <c r="B271" s="44" t="s">
        <v>348</v>
      </c>
      <c r="C271" s="44" t="s">
        <v>260</v>
      </c>
      <c r="D271" s="44" t="s">
        <v>261</v>
      </c>
      <c r="E271" s="44" t="s">
        <v>246</v>
      </c>
      <c r="F271" s="44" t="s">
        <v>247</v>
      </c>
      <c r="G271" s="44" t="s">
        <v>248</v>
      </c>
      <c r="H271" s="44" t="s">
        <v>349</v>
      </c>
      <c r="I271" s="45" t="s">
        <v>284</v>
      </c>
      <c r="J271" s="46">
        <v>8000</v>
      </c>
      <c r="K271" s="46">
        <v>8000</v>
      </c>
      <c r="L271" s="46">
        <v>8000</v>
      </c>
    </row>
    <row r="272" spans="1:12" hidden="1" x14ac:dyDescent="0.2">
      <c r="A272" s="44" t="s">
        <v>267</v>
      </c>
      <c r="B272" s="44" t="s">
        <v>348</v>
      </c>
      <c r="C272" s="44" t="s">
        <v>260</v>
      </c>
      <c r="D272" s="44" t="s">
        <v>261</v>
      </c>
      <c r="E272" s="44" t="s">
        <v>246</v>
      </c>
      <c r="F272" s="44" t="s">
        <v>247</v>
      </c>
      <c r="G272" s="44" t="s">
        <v>248</v>
      </c>
      <c r="H272" s="44" t="s">
        <v>349</v>
      </c>
      <c r="I272" s="45" t="s">
        <v>285</v>
      </c>
      <c r="J272" s="46">
        <v>4000</v>
      </c>
      <c r="K272" s="46">
        <v>4000</v>
      </c>
      <c r="L272" s="46">
        <v>4000</v>
      </c>
    </row>
    <row r="273" spans="1:12" hidden="1" x14ac:dyDescent="0.2">
      <c r="A273" s="44" t="s">
        <v>267</v>
      </c>
      <c r="B273" s="44" t="s">
        <v>348</v>
      </c>
      <c r="C273" s="44" t="s">
        <v>260</v>
      </c>
      <c r="D273" s="44" t="s">
        <v>261</v>
      </c>
      <c r="E273" s="44" t="s">
        <v>246</v>
      </c>
      <c r="F273" s="44" t="s">
        <v>247</v>
      </c>
      <c r="G273" s="44" t="s">
        <v>248</v>
      </c>
      <c r="H273" s="44" t="s">
        <v>349</v>
      </c>
      <c r="I273" s="45" t="s">
        <v>286</v>
      </c>
      <c r="J273" s="46">
        <v>8000</v>
      </c>
      <c r="K273" s="46">
        <v>8000</v>
      </c>
      <c r="L273" s="46">
        <v>8000</v>
      </c>
    </row>
    <row r="274" spans="1:12" hidden="1" x14ac:dyDescent="0.2">
      <c r="A274" s="44" t="s">
        <v>267</v>
      </c>
      <c r="B274" s="44" t="s">
        <v>348</v>
      </c>
      <c r="C274" s="44" t="s">
        <v>260</v>
      </c>
      <c r="D274" s="44" t="s">
        <v>261</v>
      </c>
      <c r="E274" s="44" t="s">
        <v>246</v>
      </c>
      <c r="F274" s="44" t="s">
        <v>247</v>
      </c>
      <c r="G274" s="44" t="s">
        <v>248</v>
      </c>
      <c r="H274" s="44" t="s">
        <v>349</v>
      </c>
      <c r="I274" s="45" t="s">
        <v>287</v>
      </c>
      <c r="J274" s="46">
        <v>8000</v>
      </c>
      <c r="K274" s="46">
        <v>8000</v>
      </c>
      <c r="L274" s="46">
        <v>8000</v>
      </c>
    </row>
    <row r="275" spans="1:12" hidden="1" x14ac:dyDescent="0.2">
      <c r="A275" s="44" t="s">
        <v>267</v>
      </c>
      <c r="B275" s="44" t="s">
        <v>348</v>
      </c>
      <c r="C275" s="44" t="s">
        <v>260</v>
      </c>
      <c r="D275" s="44" t="s">
        <v>261</v>
      </c>
      <c r="E275" s="44" t="s">
        <v>246</v>
      </c>
      <c r="F275" s="44" t="s">
        <v>247</v>
      </c>
      <c r="G275" s="44" t="s">
        <v>248</v>
      </c>
      <c r="H275" s="44" t="s">
        <v>349</v>
      </c>
      <c r="I275" s="45" t="s">
        <v>288</v>
      </c>
      <c r="J275" s="46">
        <v>4000</v>
      </c>
      <c r="K275" s="46">
        <v>4000</v>
      </c>
      <c r="L275" s="46">
        <v>4000</v>
      </c>
    </row>
    <row r="276" spans="1:12" hidden="1" x14ac:dyDescent="0.2">
      <c r="A276" s="44" t="s">
        <v>267</v>
      </c>
      <c r="B276" s="44" t="s">
        <v>348</v>
      </c>
      <c r="C276" s="44" t="s">
        <v>260</v>
      </c>
      <c r="D276" s="44" t="s">
        <v>261</v>
      </c>
      <c r="E276" s="44" t="s">
        <v>246</v>
      </c>
      <c r="F276" s="44" t="s">
        <v>247</v>
      </c>
      <c r="G276" s="44" t="s">
        <v>248</v>
      </c>
      <c r="H276" s="44" t="s">
        <v>349</v>
      </c>
      <c r="I276" s="45" t="s">
        <v>289</v>
      </c>
      <c r="J276" s="46">
        <v>4000</v>
      </c>
      <c r="K276" s="46">
        <v>4000</v>
      </c>
      <c r="L276" s="46">
        <v>4000</v>
      </c>
    </row>
    <row r="277" spans="1:12" hidden="1" x14ac:dyDescent="0.2">
      <c r="A277" s="44" t="s">
        <v>267</v>
      </c>
      <c r="B277" s="44" t="s">
        <v>348</v>
      </c>
      <c r="C277" s="44" t="s">
        <v>260</v>
      </c>
      <c r="D277" s="44" t="s">
        <v>261</v>
      </c>
      <c r="E277" s="44" t="s">
        <v>246</v>
      </c>
      <c r="F277" s="44" t="s">
        <v>247</v>
      </c>
      <c r="G277" s="44" t="s">
        <v>248</v>
      </c>
      <c r="H277" s="44" t="s">
        <v>349</v>
      </c>
      <c r="I277" s="45" t="s">
        <v>290</v>
      </c>
      <c r="J277" s="46">
        <v>4000</v>
      </c>
      <c r="K277" s="46">
        <v>4000</v>
      </c>
      <c r="L277" s="46">
        <v>4000</v>
      </c>
    </row>
    <row r="278" spans="1:12" hidden="1" x14ac:dyDescent="0.2">
      <c r="A278" s="44" t="s">
        <v>267</v>
      </c>
      <c r="B278" s="44" t="s">
        <v>348</v>
      </c>
      <c r="C278" s="44" t="s">
        <v>260</v>
      </c>
      <c r="D278" s="44" t="s">
        <v>261</v>
      </c>
      <c r="E278" s="44" t="s">
        <v>246</v>
      </c>
      <c r="F278" s="44" t="s">
        <v>247</v>
      </c>
      <c r="G278" s="44" t="s">
        <v>248</v>
      </c>
      <c r="H278" s="44" t="s">
        <v>349</v>
      </c>
      <c r="I278" s="45" t="s">
        <v>292</v>
      </c>
      <c r="J278" s="46">
        <v>4000</v>
      </c>
      <c r="K278" s="46">
        <v>4000</v>
      </c>
      <c r="L278" s="46">
        <v>4000</v>
      </c>
    </row>
    <row r="279" spans="1:12" hidden="1" x14ac:dyDescent="0.2">
      <c r="A279" s="44" t="s">
        <v>267</v>
      </c>
      <c r="B279" s="44" t="s">
        <v>348</v>
      </c>
      <c r="C279" s="44" t="s">
        <v>260</v>
      </c>
      <c r="D279" s="44" t="s">
        <v>261</v>
      </c>
      <c r="E279" s="44" t="s">
        <v>246</v>
      </c>
      <c r="F279" s="44" t="s">
        <v>247</v>
      </c>
      <c r="G279" s="44" t="s">
        <v>248</v>
      </c>
      <c r="H279" s="44" t="s">
        <v>349</v>
      </c>
      <c r="I279" s="45" t="s">
        <v>293</v>
      </c>
      <c r="J279" s="46">
        <v>8000</v>
      </c>
      <c r="K279" s="46">
        <v>8000</v>
      </c>
      <c r="L279" s="46">
        <v>8000</v>
      </c>
    </row>
    <row r="280" spans="1:12" hidden="1" x14ac:dyDescent="0.2">
      <c r="A280" s="44" t="s">
        <v>267</v>
      </c>
      <c r="B280" s="44" t="s">
        <v>348</v>
      </c>
      <c r="C280" s="44" t="s">
        <v>260</v>
      </c>
      <c r="D280" s="44" t="s">
        <v>261</v>
      </c>
      <c r="E280" s="44" t="s">
        <v>246</v>
      </c>
      <c r="F280" s="44" t="s">
        <v>247</v>
      </c>
      <c r="G280" s="44" t="s">
        <v>248</v>
      </c>
      <c r="H280" s="44" t="s">
        <v>349</v>
      </c>
      <c r="I280" s="45" t="s">
        <v>295</v>
      </c>
      <c r="J280" s="46">
        <v>4000</v>
      </c>
      <c r="K280" s="46">
        <v>4000</v>
      </c>
      <c r="L280" s="46">
        <v>4000</v>
      </c>
    </row>
    <row r="281" spans="1:12" hidden="1" x14ac:dyDescent="0.2">
      <c r="A281" s="44" t="s">
        <v>267</v>
      </c>
      <c r="B281" s="44" t="s">
        <v>348</v>
      </c>
      <c r="C281" s="44" t="s">
        <v>260</v>
      </c>
      <c r="D281" s="44" t="s">
        <v>261</v>
      </c>
      <c r="E281" s="44" t="s">
        <v>246</v>
      </c>
      <c r="F281" s="44" t="s">
        <v>247</v>
      </c>
      <c r="G281" s="44" t="s">
        <v>248</v>
      </c>
      <c r="H281" s="44" t="s">
        <v>349</v>
      </c>
      <c r="I281" s="45" t="s">
        <v>296</v>
      </c>
      <c r="J281" s="46">
        <v>4000</v>
      </c>
      <c r="K281" s="46">
        <v>4000</v>
      </c>
      <c r="L281" s="46">
        <v>4000</v>
      </c>
    </row>
    <row r="282" spans="1:12" hidden="1" x14ac:dyDescent="0.2">
      <c r="A282" s="44" t="s">
        <v>267</v>
      </c>
      <c r="B282" s="44" t="s">
        <v>348</v>
      </c>
      <c r="C282" s="44" t="s">
        <v>260</v>
      </c>
      <c r="D282" s="44" t="s">
        <v>261</v>
      </c>
      <c r="E282" s="44" t="s">
        <v>246</v>
      </c>
      <c r="F282" s="44" t="s">
        <v>247</v>
      </c>
      <c r="G282" s="44" t="s">
        <v>248</v>
      </c>
      <c r="H282" s="44" t="s">
        <v>349</v>
      </c>
      <c r="I282" s="45" t="s">
        <v>297</v>
      </c>
      <c r="J282" s="46">
        <v>8000</v>
      </c>
      <c r="K282" s="46">
        <v>8000</v>
      </c>
      <c r="L282" s="46">
        <v>8000</v>
      </c>
    </row>
    <row r="283" spans="1:12" hidden="1" x14ac:dyDescent="0.2">
      <c r="A283" s="44" t="s">
        <v>267</v>
      </c>
      <c r="B283" s="44" t="s">
        <v>348</v>
      </c>
      <c r="C283" s="44" t="s">
        <v>260</v>
      </c>
      <c r="D283" s="44" t="s">
        <v>261</v>
      </c>
      <c r="E283" s="44" t="s">
        <v>246</v>
      </c>
      <c r="F283" s="44" t="s">
        <v>247</v>
      </c>
      <c r="G283" s="44" t="s">
        <v>248</v>
      </c>
      <c r="H283" s="44" t="s">
        <v>349</v>
      </c>
      <c r="I283" s="45" t="s">
        <v>299</v>
      </c>
      <c r="J283" s="46">
        <v>4000</v>
      </c>
      <c r="K283" s="46">
        <v>4000</v>
      </c>
      <c r="L283" s="46">
        <v>4000</v>
      </c>
    </row>
    <row r="284" spans="1:12" hidden="1" x14ac:dyDescent="0.2">
      <c r="A284" s="44" t="s">
        <v>267</v>
      </c>
      <c r="B284" s="44" t="s">
        <v>348</v>
      </c>
      <c r="C284" s="44" t="s">
        <v>260</v>
      </c>
      <c r="D284" s="44" t="s">
        <v>261</v>
      </c>
      <c r="E284" s="44" t="s">
        <v>246</v>
      </c>
      <c r="F284" s="44" t="s">
        <v>247</v>
      </c>
      <c r="G284" s="44" t="s">
        <v>248</v>
      </c>
      <c r="H284" s="44" t="s">
        <v>349</v>
      </c>
      <c r="I284" s="45" t="s">
        <v>300</v>
      </c>
      <c r="J284" s="46">
        <v>4000</v>
      </c>
      <c r="K284" s="46">
        <v>4000</v>
      </c>
      <c r="L284" s="46">
        <v>4000</v>
      </c>
    </row>
    <row r="285" spans="1:12" hidden="1" x14ac:dyDescent="0.2">
      <c r="A285" s="44" t="s">
        <v>267</v>
      </c>
      <c r="B285" s="44" t="s">
        <v>348</v>
      </c>
      <c r="C285" s="44" t="s">
        <v>260</v>
      </c>
      <c r="D285" s="44" t="s">
        <v>261</v>
      </c>
      <c r="E285" s="44" t="s">
        <v>246</v>
      </c>
      <c r="F285" s="44" t="s">
        <v>247</v>
      </c>
      <c r="G285" s="44" t="s">
        <v>248</v>
      </c>
      <c r="H285" s="44" t="s">
        <v>349</v>
      </c>
      <c r="I285" s="45" t="s">
        <v>301</v>
      </c>
      <c r="J285" s="46">
        <v>4000</v>
      </c>
      <c r="K285" s="46">
        <v>4000</v>
      </c>
      <c r="L285" s="46">
        <v>3900</v>
      </c>
    </row>
    <row r="286" spans="1:12" hidden="1" x14ac:dyDescent="0.2">
      <c r="A286" s="44" t="s">
        <v>267</v>
      </c>
      <c r="B286" s="44" t="s">
        <v>348</v>
      </c>
      <c r="C286" s="44" t="s">
        <v>260</v>
      </c>
      <c r="D286" s="44" t="s">
        <v>261</v>
      </c>
      <c r="E286" s="44" t="s">
        <v>246</v>
      </c>
      <c r="F286" s="44" t="s">
        <v>247</v>
      </c>
      <c r="G286" s="44" t="s">
        <v>248</v>
      </c>
      <c r="H286" s="44" t="s">
        <v>349</v>
      </c>
      <c r="I286" s="45" t="s">
        <v>302</v>
      </c>
      <c r="J286" s="46">
        <v>4000</v>
      </c>
      <c r="K286" s="46">
        <v>4000</v>
      </c>
      <c r="L286" s="46">
        <v>4000</v>
      </c>
    </row>
    <row r="287" spans="1:12" hidden="1" x14ac:dyDescent="0.2">
      <c r="A287" s="44" t="s">
        <v>267</v>
      </c>
      <c r="B287" s="44" t="s">
        <v>348</v>
      </c>
      <c r="C287" s="44" t="s">
        <v>260</v>
      </c>
      <c r="D287" s="44" t="s">
        <v>261</v>
      </c>
      <c r="E287" s="44" t="s">
        <v>246</v>
      </c>
      <c r="F287" s="44" t="s">
        <v>247</v>
      </c>
      <c r="G287" s="44" t="s">
        <v>248</v>
      </c>
      <c r="H287" s="44" t="s">
        <v>349</v>
      </c>
      <c r="I287" s="45" t="s">
        <v>303</v>
      </c>
      <c r="J287" s="46">
        <v>4000</v>
      </c>
      <c r="K287" s="46">
        <v>4000</v>
      </c>
      <c r="L287" s="46">
        <v>4000</v>
      </c>
    </row>
    <row r="288" spans="1:12" hidden="1" x14ac:dyDescent="0.2">
      <c r="A288" s="44" t="s">
        <v>267</v>
      </c>
      <c r="B288" s="44" t="s">
        <v>348</v>
      </c>
      <c r="C288" s="44" t="s">
        <v>260</v>
      </c>
      <c r="D288" s="44" t="s">
        <v>261</v>
      </c>
      <c r="E288" s="44" t="s">
        <v>246</v>
      </c>
      <c r="F288" s="44" t="s">
        <v>247</v>
      </c>
      <c r="G288" s="44" t="s">
        <v>248</v>
      </c>
      <c r="H288" s="44" t="s">
        <v>349</v>
      </c>
      <c r="I288" s="45" t="s">
        <v>304</v>
      </c>
      <c r="J288" s="46">
        <v>8000</v>
      </c>
      <c r="K288" s="46">
        <v>8000</v>
      </c>
      <c r="L288" s="46">
        <v>8000</v>
      </c>
    </row>
    <row r="289" spans="1:12" hidden="1" x14ac:dyDescent="0.2">
      <c r="A289" s="44" t="s">
        <v>267</v>
      </c>
      <c r="B289" s="44" t="s">
        <v>348</v>
      </c>
      <c r="C289" s="44" t="s">
        <v>260</v>
      </c>
      <c r="D289" s="44" t="s">
        <v>261</v>
      </c>
      <c r="E289" s="44" t="s">
        <v>246</v>
      </c>
      <c r="F289" s="44" t="s">
        <v>247</v>
      </c>
      <c r="G289" s="44" t="s">
        <v>248</v>
      </c>
      <c r="H289" s="44" t="s">
        <v>349</v>
      </c>
      <c r="I289" s="45" t="s">
        <v>305</v>
      </c>
      <c r="J289" s="46">
        <v>4000</v>
      </c>
      <c r="K289" s="46">
        <v>4000</v>
      </c>
      <c r="L289" s="46">
        <v>4000</v>
      </c>
    </row>
    <row r="290" spans="1:12" hidden="1" x14ac:dyDescent="0.2">
      <c r="A290" s="44" t="s">
        <v>267</v>
      </c>
      <c r="B290" s="44" t="s">
        <v>348</v>
      </c>
      <c r="C290" s="44" t="s">
        <v>260</v>
      </c>
      <c r="D290" s="44" t="s">
        <v>261</v>
      </c>
      <c r="E290" s="44" t="s">
        <v>246</v>
      </c>
      <c r="F290" s="44" t="s">
        <v>247</v>
      </c>
      <c r="G290" s="44" t="s">
        <v>248</v>
      </c>
      <c r="H290" s="44" t="s">
        <v>349</v>
      </c>
      <c r="I290" s="45" t="s">
        <v>306</v>
      </c>
      <c r="J290" s="46">
        <v>8000</v>
      </c>
      <c r="K290" s="46">
        <v>8000</v>
      </c>
      <c r="L290" s="46">
        <v>8000</v>
      </c>
    </row>
    <row r="291" spans="1:12" hidden="1" x14ac:dyDescent="0.2">
      <c r="A291" s="44" t="s">
        <v>267</v>
      </c>
      <c r="B291" s="44" t="s">
        <v>348</v>
      </c>
      <c r="C291" s="44" t="s">
        <v>260</v>
      </c>
      <c r="D291" s="44" t="s">
        <v>261</v>
      </c>
      <c r="E291" s="44" t="s">
        <v>246</v>
      </c>
      <c r="F291" s="44" t="s">
        <v>247</v>
      </c>
      <c r="G291" s="44" t="s">
        <v>248</v>
      </c>
      <c r="H291" s="44" t="s">
        <v>349</v>
      </c>
      <c r="I291" s="45" t="s">
        <v>307</v>
      </c>
      <c r="J291" s="46">
        <v>8000</v>
      </c>
      <c r="K291" s="46">
        <v>8000</v>
      </c>
      <c r="L291" s="46">
        <v>8000</v>
      </c>
    </row>
    <row r="292" spans="1:12" hidden="1" x14ac:dyDescent="0.2">
      <c r="A292" s="44" t="s">
        <v>267</v>
      </c>
      <c r="B292" s="44" t="s">
        <v>348</v>
      </c>
      <c r="C292" s="44" t="s">
        <v>260</v>
      </c>
      <c r="D292" s="44" t="s">
        <v>261</v>
      </c>
      <c r="E292" s="44" t="s">
        <v>246</v>
      </c>
      <c r="F292" s="44" t="s">
        <v>247</v>
      </c>
      <c r="G292" s="44" t="s">
        <v>248</v>
      </c>
      <c r="H292" s="44" t="s">
        <v>349</v>
      </c>
      <c r="I292" s="45" t="s">
        <v>308</v>
      </c>
      <c r="J292" s="46">
        <v>8000</v>
      </c>
      <c r="K292" s="46">
        <v>8000</v>
      </c>
      <c r="L292" s="46">
        <v>8000</v>
      </c>
    </row>
    <row r="293" spans="1:12" hidden="1" x14ac:dyDescent="0.2">
      <c r="A293" s="44" t="s">
        <v>267</v>
      </c>
      <c r="B293" s="44" t="s">
        <v>348</v>
      </c>
      <c r="C293" s="44" t="s">
        <v>260</v>
      </c>
      <c r="D293" s="44" t="s">
        <v>261</v>
      </c>
      <c r="E293" s="44" t="s">
        <v>246</v>
      </c>
      <c r="F293" s="44" t="s">
        <v>247</v>
      </c>
      <c r="G293" s="44" t="s">
        <v>248</v>
      </c>
      <c r="H293" s="44" t="s">
        <v>349</v>
      </c>
      <c r="I293" s="45" t="s">
        <v>310</v>
      </c>
      <c r="J293" s="46">
        <v>8000</v>
      </c>
      <c r="K293" s="46">
        <v>8000</v>
      </c>
      <c r="L293" s="46">
        <v>8000</v>
      </c>
    </row>
    <row r="294" spans="1:12" hidden="1" x14ac:dyDescent="0.2">
      <c r="A294" s="44" t="s">
        <v>267</v>
      </c>
      <c r="B294" s="44" t="s">
        <v>348</v>
      </c>
      <c r="C294" s="44" t="s">
        <v>260</v>
      </c>
      <c r="D294" s="44" t="s">
        <v>261</v>
      </c>
      <c r="E294" s="44" t="s">
        <v>246</v>
      </c>
      <c r="F294" s="44" t="s">
        <v>247</v>
      </c>
      <c r="G294" s="44" t="s">
        <v>248</v>
      </c>
      <c r="H294" s="44" t="s">
        <v>349</v>
      </c>
      <c r="I294" s="45" t="s">
        <v>311</v>
      </c>
      <c r="J294" s="46">
        <v>8000</v>
      </c>
      <c r="K294" s="46">
        <v>8000</v>
      </c>
      <c r="L294" s="46">
        <v>8000</v>
      </c>
    </row>
    <row r="295" spans="1:12" hidden="1" x14ac:dyDescent="0.2">
      <c r="A295" s="44" t="s">
        <v>267</v>
      </c>
      <c r="B295" s="44" t="s">
        <v>348</v>
      </c>
      <c r="C295" s="44" t="s">
        <v>260</v>
      </c>
      <c r="D295" s="44" t="s">
        <v>261</v>
      </c>
      <c r="E295" s="44" t="s">
        <v>246</v>
      </c>
      <c r="F295" s="44" t="s">
        <v>247</v>
      </c>
      <c r="G295" s="44" t="s">
        <v>248</v>
      </c>
      <c r="H295" s="44" t="s">
        <v>349</v>
      </c>
      <c r="I295" s="45" t="s">
        <v>312</v>
      </c>
      <c r="J295" s="46">
        <v>4000</v>
      </c>
      <c r="K295" s="46">
        <v>4000</v>
      </c>
      <c r="L295" s="46">
        <v>0</v>
      </c>
    </row>
    <row r="296" spans="1:12" hidden="1" x14ac:dyDescent="0.2">
      <c r="A296" s="44" t="s">
        <v>267</v>
      </c>
      <c r="B296" s="44" t="s">
        <v>348</v>
      </c>
      <c r="C296" s="44" t="s">
        <v>260</v>
      </c>
      <c r="D296" s="44" t="s">
        <v>261</v>
      </c>
      <c r="E296" s="44" t="s">
        <v>246</v>
      </c>
      <c r="F296" s="44" t="s">
        <v>247</v>
      </c>
      <c r="G296" s="44" t="s">
        <v>248</v>
      </c>
      <c r="H296" s="44" t="s">
        <v>349</v>
      </c>
      <c r="I296" s="45" t="s">
        <v>313</v>
      </c>
      <c r="J296" s="46">
        <v>8000</v>
      </c>
      <c r="K296" s="46">
        <v>8000</v>
      </c>
      <c r="L296" s="46">
        <v>8000</v>
      </c>
    </row>
    <row r="297" spans="1:12" hidden="1" x14ac:dyDescent="0.2">
      <c r="A297" s="44" t="s">
        <v>267</v>
      </c>
      <c r="B297" s="44" t="s">
        <v>348</v>
      </c>
      <c r="C297" s="44" t="s">
        <v>260</v>
      </c>
      <c r="D297" s="44" t="s">
        <v>261</v>
      </c>
      <c r="E297" s="44" t="s">
        <v>246</v>
      </c>
      <c r="F297" s="44" t="s">
        <v>247</v>
      </c>
      <c r="G297" s="44" t="s">
        <v>248</v>
      </c>
      <c r="H297" s="44" t="s">
        <v>349</v>
      </c>
      <c r="I297" s="45" t="s">
        <v>314</v>
      </c>
      <c r="J297" s="46">
        <v>4000</v>
      </c>
      <c r="K297" s="46">
        <v>4000</v>
      </c>
      <c r="L297" s="46">
        <v>4000</v>
      </c>
    </row>
    <row r="298" spans="1:12" hidden="1" x14ac:dyDescent="0.2">
      <c r="A298" s="44" t="s">
        <v>267</v>
      </c>
      <c r="B298" s="44" t="s">
        <v>348</v>
      </c>
      <c r="C298" s="44" t="s">
        <v>260</v>
      </c>
      <c r="D298" s="44" t="s">
        <v>261</v>
      </c>
      <c r="E298" s="44" t="s">
        <v>246</v>
      </c>
      <c r="F298" s="44" t="s">
        <v>247</v>
      </c>
      <c r="G298" s="44" t="s">
        <v>248</v>
      </c>
      <c r="H298" s="44" t="s">
        <v>349</v>
      </c>
      <c r="I298" s="45" t="s">
        <v>315</v>
      </c>
      <c r="J298" s="46">
        <v>4000</v>
      </c>
      <c r="K298" s="46">
        <v>4000</v>
      </c>
      <c r="L298" s="46">
        <v>4000</v>
      </c>
    </row>
    <row r="299" spans="1:12" hidden="1" x14ac:dyDescent="0.2">
      <c r="A299" s="44" t="s">
        <v>267</v>
      </c>
      <c r="B299" s="44" t="s">
        <v>348</v>
      </c>
      <c r="C299" s="44" t="s">
        <v>260</v>
      </c>
      <c r="D299" s="44" t="s">
        <v>261</v>
      </c>
      <c r="E299" s="44" t="s">
        <v>246</v>
      </c>
      <c r="F299" s="44" t="s">
        <v>247</v>
      </c>
      <c r="G299" s="44" t="s">
        <v>248</v>
      </c>
      <c r="H299" s="44" t="s">
        <v>349</v>
      </c>
      <c r="I299" s="45" t="s">
        <v>316</v>
      </c>
      <c r="J299" s="46">
        <v>8000</v>
      </c>
      <c r="K299" s="46">
        <v>8000</v>
      </c>
      <c r="L299" s="46">
        <v>8000</v>
      </c>
    </row>
    <row r="300" spans="1:12" hidden="1" x14ac:dyDescent="0.2">
      <c r="A300" s="44" t="s">
        <v>267</v>
      </c>
      <c r="B300" s="44" t="s">
        <v>348</v>
      </c>
      <c r="C300" s="44" t="s">
        <v>260</v>
      </c>
      <c r="D300" s="44" t="s">
        <v>261</v>
      </c>
      <c r="E300" s="44" t="s">
        <v>246</v>
      </c>
      <c r="F300" s="44" t="s">
        <v>247</v>
      </c>
      <c r="G300" s="44" t="s">
        <v>248</v>
      </c>
      <c r="H300" s="44" t="s">
        <v>349</v>
      </c>
      <c r="I300" s="45" t="s">
        <v>317</v>
      </c>
      <c r="J300" s="46">
        <v>8000</v>
      </c>
      <c r="K300" s="46">
        <v>8000</v>
      </c>
      <c r="L300" s="46">
        <v>8000</v>
      </c>
    </row>
    <row r="301" spans="1:12" hidden="1" x14ac:dyDescent="0.2">
      <c r="A301" s="44" t="s">
        <v>267</v>
      </c>
      <c r="B301" s="44" t="s">
        <v>348</v>
      </c>
      <c r="C301" s="44" t="s">
        <v>260</v>
      </c>
      <c r="D301" s="44" t="s">
        <v>261</v>
      </c>
      <c r="E301" s="44" t="s">
        <v>246</v>
      </c>
      <c r="F301" s="44" t="s">
        <v>247</v>
      </c>
      <c r="G301" s="44" t="s">
        <v>248</v>
      </c>
      <c r="H301" s="44" t="s">
        <v>349</v>
      </c>
      <c r="I301" s="45" t="s">
        <v>318</v>
      </c>
      <c r="J301" s="46">
        <v>4000</v>
      </c>
      <c r="K301" s="46">
        <v>4000</v>
      </c>
      <c r="L301" s="46">
        <v>4000</v>
      </c>
    </row>
    <row r="302" spans="1:12" hidden="1" x14ac:dyDescent="0.2">
      <c r="A302" s="44" t="s">
        <v>267</v>
      </c>
      <c r="B302" s="44" t="s">
        <v>348</v>
      </c>
      <c r="C302" s="44" t="s">
        <v>260</v>
      </c>
      <c r="D302" s="44" t="s">
        <v>261</v>
      </c>
      <c r="E302" s="44" t="s">
        <v>246</v>
      </c>
      <c r="F302" s="44" t="s">
        <v>247</v>
      </c>
      <c r="G302" s="44" t="s">
        <v>248</v>
      </c>
      <c r="H302" s="44" t="s">
        <v>349</v>
      </c>
      <c r="I302" s="45" t="s">
        <v>319</v>
      </c>
      <c r="J302" s="46">
        <v>4000</v>
      </c>
      <c r="K302" s="46">
        <v>4000</v>
      </c>
      <c r="L302" s="46">
        <v>3200</v>
      </c>
    </row>
    <row r="303" spans="1:12" hidden="1" x14ac:dyDescent="0.2">
      <c r="A303" s="44" t="s">
        <v>267</v>
      </c>
      <c r="B303" s="44" t="s">
        <v>348</v>
      </c>
      <c r="C303" s="44" t="s">
        <v>260</v>
      </c>
      <c r="D303" s="44" t="s">
        <v>261</v>
      </c>
      <c r="E303" s="44" t="s">
        <v>246</v>
      </c>
      <c r="F303" s="44" t="s">
        <v>247</v>
      </c>
      <c r="G303" s="44" t="s">
        <v>248</v>
      </c>
      <c r="H303" s="44" t="s">
        <v>349</v>
      </c>
      <c r="I303" s="45" t="s">
        <v>320</v>
      </c>
      <c r="J303" s="46">
        <v>8000</v>
      </c>
      <c r="K303" s="46">
        <v>8000</v>
      </c>
      <c r="L303" s="46">
        <v>8000</v>
      </c>
    </row>
    <row r="304" spans="1:12" hidden="1" x14ac:dyDescent="0.2">
      <c r="A304" s="44" t="s">
        <v>267</v>
      </c>
      <c r="B304" s="44" t="s">
        <v>348</v>
      </c>
      <c r="C304" s="44" t="s">
        <v>260</v>
      </c>
      <c r="D304" s="44" t="s">
        <v>261</v>
      </c>
      <c r="E304" s="44" t="s">
        <v>246</v>
      </c>
      <c r="F304" s="44" t="s">
        <v>247</v>
      </c>
      <c r="G304" s="44" t="s">
        <v>248</v>
      </c>
      <c r="H304" s="44" t="s">
        <v>349</v>
      </c>
      <c r="I304" s="45" t="s">
        <v>321</v>
      </c>
      <c r="J304" s="46">
        <v>4000</v>
      </c>
      <c r="K304" s="46">
        <v>4000</v>
      </c>
      <c r="L304" s="46">
        <v>4000</v>
      </c>
    </row>
    <row r="305" spans="1:12" hidden="1" x14ac:dyDescent="0.2">
      <c r="A305" s="44" t="s">
        <v>267</v>
      </c>
      <c r="B305" s="44" t="s">
        <v>348</v>
      </c>
      <c r="C305" s="44" t="s">
        <v>260</v>
      </c>
      <c r="D305" s="44" t="s">
        <v>261</v>
      </c>
      <c r="E305" s="44" t="s">
        <v>246</v>
      </c>
      <c r="F305" s="44" t="s">
        <v>247</v>
      </c>
      <c r="G305" s="44" t="s">
        <v>248</v>
      </c>
      <c r="H305" s="44" t="s">
        <v>349</v>
      </c>
      <c r="I305" s="45" t="s">
        <v>322</v>
      </c>
      <c r="J305" s="46">
        <v>8000</v>
      </c>
      <c r="K305" s="46">
        <v>8000</v>
      </c>
      <c r="L305" s="46">
        <v>8000</v>
      </c>
    </row>
    <row r="306" spans="1:12" hidden="1" x14ac:dyDescent="0.2">
      <c r="A306" s="44" t="s">
        <v>267</v>
      </c>
      <c r="B306" s="44" t="s">
        <v>348</v>
      </c>
      <c r="C306" s="44" t="s">
        <v>260</v>
      </c>
      <c r="D306" s="44" t="s">
        <v>261</v>
      </c>
      <c r="E306" s="44" t="s">
        <v>246</v>
      </c>
      <c r="F306" s="44" t="s">
        <v>247</v>
      </c>
      <c r="G306" s="44" t="s">
        <v>248</v>
      </c>
      <c r="H306" s="44" t="s">
        <v>350</v>
      </c>
      <c r="I306" s="45" t="s">
        <v>270</v>
      </c>
      <c r="J306" s="46">
        <v>10000</v>
      </c>
      <c r="K306" s="46">
        <v>10000</v>
      </c>
      <c r="L306" s="46">
        <v>10000</v>
      </c>
    </row>
    <row r="307" spans="1:12" hidden="1" x14ac:dyDescent="0.2">
      <c r="A307" s="44" t="s">
        <v>267</v>
      </c>
      <c r="B307" s="44" t="s">
        <v>348</v>
      </c>
      <c r="C307" s="44" t="s">
        <v>260</v>
      </c>
      <c r="D307" s="44" t="s">
        <v>261</v>
      </c>
      <c r="E307" s="44" t="s">
        <v>246</v>
      </c>
      <c r="F307" s="44" t="s">
        <v>247</v>
      </c>
      <c r="G307" s="44" t="s">
        <v>248</v>
      </c>
      <c r="H307" s="44" t="s">
        <v>350</v>
      </c>
      <c r="I307" s="45" t="s">
        <v>272</v>
      </c>
      <c r="J307" s="46">
        <v>7500</v>
      </c>
      <c r="K307" s="46">
        <v>7500</v>
      </c>
      <c r="L307" s="46">
        <v>7500</v>
      </c>
    </row>
    <row r="308" spans="1:12" hidden="1" x14ac:dyDescent="0.2">
      <c r="A308" s="44" t="s">
        <v>267</v>
      </c>
      <c r="B308" s="44" t="s">
        <v>348</v>
      </c>
      <c r="C308" s="44" t="s">
        <v>260</v>
      </c>
      <c r="D308" s="44" t="s">
        <v>261</v>
      </c>
      <c r="E308" s="44" t="s">
        <v>246</v>
      </c>
      <c r="F308" s="44" t="s">
        <v>247</v>
      </c>
      <c r="G308" s="44" t="s">
        <v>248</v>
      </c>
      <c r="H308" s="44" t="s">
        <v>350</v>
      </c>
      <c r="I308" s="45" t="s">
        <v>273</v>
      </c>
      <c r="J308" s="46">
        <v>12500</v>
      </c>
      <c r="K308" s="46">
        <v>12500</v>
      </c>
      <c r="L308" s="46">
        <v>12500</v>
      </c>
    </row>
    <row r="309" spans="1:12" hidden="1" x14ac:dyDescent="0.2">
      <c r="A309" s="44" t="s">
        <v>267</v>
      </c>
      <c r="B309" s="44" t="s">
        <v>348</v>
      </c>
      <c r="C309" s="44" t="s">
        <v>260</v>
      </c>
      <c r="D309" s="44" t="s">
        <v>261</v>
      </c>
      <c r="E309" s="44" t="s">
        <v>246</v>
      </c>
      <c r="F309" s="44" t="s">
        <v>247</v>
      </c>
      <c r="G309" s="44" t="s">
        <v>248</v>
      </c>
      <c r="H309" s="44" t="s">
        <v>350</v>
      </c>
      <c r="I309" s="45" t="s">
        <v>274</v>
      </c>
      <c r="J309" s="46">
        <v>7500</v>
      </c>
      <c r="K309" s="46">
        <v>7500</v>
      </c>
      <c r="L309" s="46">
        <v>7500</v>
      </c>
    </row>
    <row r="310" spans="1:12" hidden="1" x14ac:dyDescent="0.2">
      <c r="A310" s="44" t="s">
        <v>267</v>
      </c>
      <c r="B310" s="44" t="s">
        <v>348</v>
      </c>
      <c r="C310" s="44" t="s">
        <v>260</v>
      </c>
      <c r="D310" s="44" t="s">
        <v>261</v>
      </c>
      <c r="E310" s="44" t="s">
        <v>246</v>
      </c>
      <c r="F310" s="44" t="s">
        <v>247</v>
      </c>
      <c r="G310" s="44" t="s">
        <v>248</v>
      </c>
      <c r="H310" s="44" t="s">
        <v>350</v>
      </c>
      <c r="I310" s="45" t="s">
        <v>275</v>
      </c>
      <c r="J310" s="46">
        <v>2500</v>
      </c>
      <c r="K310" s="46">
        <v>2500</v>
      </c>
      <c r="L310" s="46">
        <v>2500</v>
      </c>
    </row>
    <row r="311" spans="1:12" hidden="1" x14ac:dyDescent="0.2">
      <c r="A311" s="44" t="s">
        <v>267</v>
      </c>
      <c r="B311" s="44" t="s">
        <v>348</v>
      </c>
      <c r="C311" s="44" t="s">
        <v>260</v>
      </c>
      <c r="D311" s="44" t="s">
        <v>261</v>
      </c>
      <c r="E311" s="44" t="s">
        <v>246</v>
      </c>
      <c r="F311" s="44" t="s">
        <v>247</v>
      </c>
      <c r="G311" s="44" t="s">
        <v>248</v>
      </c>
      <c r="H311" s="44" t="s">
        <v>350</v>
      </c>
      <c r="I311" s="45" t="s">
        <v>276</v>
      </c>
      <c r="J311" s="46">
        <v>5000</v>
      </c>
      <c r="K311" s="46">
        <v>5000</v>
      </c>
      <c r="L311" s="46">
        <v>4800</v>
      </c>
    </row>
    <row r="312" spans="1:12" hidden="1" x14ac:dyDescent="0.2">
      <c r="A312" s="44" t="s">
        <v>267</v>
      </c>
      <c r="B312" s="44" t="s">
        <v>348</v>
      </c>
      <c r="C312" s="44" t="s">
        <v>260</v>
      </c>
      <c r="D312" s="44" t="s">
        <v>261</v>
      </c>
      <c r="E312" s="44" t="s">
        <v>246</v>
      </c>
      <c r="F312" s="44" t="s">
        <v>247</v>
      </c>
      <c r="G312" s="44" t="s">
        <v>248</v>
      </c>
      <c r="H312" s="44" t="s">
        <v>350</v>
      </c>
      <c r="I312" s="45" t="s">
        <v>277</v>
      </c>
      <c r="J312" s="46">
        <v>7500</v>
      </c>
      <c r="K312" s="46">
        <v>7500</v>
      </c>
      <c r="L312" s="46">
        <v>7500</v>
      </c>
    </row>
    <row r="313" spans="1:12" hidden="1" x14ac:dyDescent="0.2">
      <c r="A313" s="44" t="s">
        <v>267</v>
      </c>
      <c r="B313" s="44" t="s">
        <v>348</v>
      </c>
      <c r="C313" s="44" t="s">
        <v>260</v>
      </c>
      <c r="D313" s="44" t="s">
        <v>261</v>
      </c>
      <c r="E313" s="44" t="s">
        <v>246</v>
      </c>
      <c r="F313" s="44" t="s">
        <v>247</v>
      </c>
      <c r="G313" s="44" t="s">
        <v>248</v>
      </c>
      <c r="H313" s="44" t="s">
        <v>350</v>
      </c>
      <c r="I313" s="45" t="s">
        <v>278</v>
      </c>
      <c r="J313" s="46">
        <v>15000</v>
      </c>
      <c r="K313" s="46">
        <v>15000</v>
      </c>
      <c r="L313" s="46">
        <v>15000</v>
      </c>
    </row>
    <row r="314" spans="1:12" hidden="1" x14ac:dyDescent="0.2">
      <c r="A314" s="44" t="s">
        <v>267</v>
      </c>
      <c r="B314" s="44" t="s">
        <v>348</v>
      </c>
      <c r="C314" s="44" t="s">
        <v>260</v>
      </c>
      <c r="D314" s="44" t="s">
        <v>261</v>
      </c>
      <c r="E314" s="44" t="s">
        <v>246</v>
      </c>
      <c r="F314" s="44" t="s">
        <v>247</v>
      </c>
      <c r="G314" s="44" t="s">
        <v>248</v>
      </c>
      <c r="H314" s="44" t="s">
        <v>350</v>
      </c>
      <c r="I314" s="45" t="s">
        <v>279</v>
      </c>
      <c r="J314" s="46">
        <v>17500</v>
      </c>
      <c r="K314" s="46">
        <v>17500</v>
      </c>
      <c r="L314" s="46">
        <v>16800</v>
      </c>
    </row>
    <row r="315" spans="1:12" hidden="1" x14ac:dyDescent="0.2">
      <c r="A315" s="44" t="s">
        <v>267</v>
      </c>
      <c r="B315" s="44" t="s">
        <v>348</v>
      </c>
      <c r="C315" s="44" t="s">
        <v>260</v>
      </c>
      <c r="D315" s="44" t="s">
        <v>261</v>
      </c>
      <c r="E315" s="44" t="s">
        <v>246</v>
      </c>
      <c r="F315" s="44" t="s">
        <v>247</v>
      </c>
      <c r="G315" s="44" t="s">
        <v>248</v>
      </c>
      <c r="H315" s="44" t="s">
        <v>350</v>
      </c>
      <c r="I315" s="45" t="s">
        <v>280</v>
      </c>
      <c r="J315" s="46">
        <v>15000</v>
      </c>
      <c r="K315" s="46">
        <v>15000</v>
      </c>
      <c r="L315" s="46">
        <v>15000</v>
      </c>
    </row>
    <row r="316" spans="1:12" hidden="1" x14ac:dyDescent="0.2">
      <c r="A316" s="44" t="s">
        <v>267</v>
      </c>
      <c r="B316" s="44" t="s">
        <v>348</v>
      </c>
      <c r="C316" s="44" t="s">
        <v>260</v>
      </c>
      <c r="D316" s="44" t="s">
        <v>261</v>
      </c>
      <c r="E316" s="44" t="s">
        <v>246</v>
      </c>
      <c r="F316" s="44" t="s">
        <v>247</v>
      </c>
      <c r="G316" s="44" t="s">
        <v>248</v>
      </c>
      <c r="H316" s="44" t="s">
        <v>350</v>
      </c>
      <c r="I316" s="45" t="s">
        <v>282</v>
      </c>
      <c r="J316" s="46">
        <v>5000</v>
      </c>
      <c r="K316" s="46">
        <v>5000</v>
      </c>
      <c r="L316" s="46">
        <v>5000</v>
      </c>
    </row>
    <row r="317" spans="1:12" hidden="1" x14ac:dyDescent="0.2">
      <c r="A317" s="44" t="s">
        <v>267</v>
      </c>
      <c r="B317" s="44" t="s">
        <v>348</v>
      </c>
      <c r="C317" s="44" t="s">
        <v>260</v>
      </c>
      <c r="D317" s="44" t="s">
        <v>261</v>
      </c>
      <c r="E317" s="44" t="s">
        <v>246</v>
      </c>
      <c r="F317" s="44" t="s">
        <v>247</v>
      </c>
      <c r="G317" s="44" t="s">
        <v>248</v>
      </c>
      <c r="H317" s="44" t="s">
        <v>350</v>
      </c>
      <c r="I317" s="45" t="s">
        <v>283</v>
      </c>
      <c r="J317" s="46">
        <v>7500</v>
      </c>
      <c r="K317" s="46">
        <v>7500</v>
      </c>
      <c r="L317" s="46">
        <v>7500</v>
      </c>
    </row>
    <row r="318" spans="1:12" hidden="1" x14ac:dyDescent="0.2">
      <c r="A318" s="44" t="s">
        <v>267</v>
      </c>
      <c r="B318" s="44" t="s">
        <v>348</v>
      </c>
      <c r="C318" s="44" t="s">
        <v>260</v>
      </c>
      <c r="D318" s="44" t="s">
        <v>261</v>
      </c>
      <c r="E318" s="44" t="s">
        <v>246</v>
      </c>
      <c r="F318" s="44" t="s">
        <v>247</v>
      </c>
      <c r="G318" s="44" t="s">
        <v>248</v>
      </c>
      <c r="H318" s="44" t="s">
        <v>350</v>
      </c>
      <c r="I318" s="45" t="s">
        <v>285</v>
      </c>
      <c r="J318" s="46">
        <v>7500</v>
      </c>
      <c r="K318" s="46">
        <v>7500</v>
      </c>
      <c r="L318" s="46">
        <v>7500</v>
      </c>
    </row>
    <row r="319" spans="1:12" hidden="1" x14ac:dyDescent="0.2">
      <c r="A319" s="44" t="s">
        <v>267</v>
      </c>
      <c r="B319" s="44" t="s">
        <v>348</v>
      </c>
      <c r="C319" s="44" t="s">
        <v>260</v>
      </c>
      <c r="D319" s="44" t="s">
        <v>261</v>
      </c>
      <c r="E319" s="44" t="s">
        <v>246</v>
      </c>
      <c r="F319" s="44" t="s">
        <v>247</v>
      </c>
      <c r="G319" s="44" t="s">
        <v>248</v>
      </c>
      <c r="H319" s="44" t="s">
        <v>350</v>
      </c>
      <c r="I319" s="45" t="s">
        <v>286</v>
      </c>
      <c r="J319" s="46">
        <v>10000</v>
      </c>
      <c r="K319" s="46">
        <v>10000</v>
      </c>
      <c r="L319" s="46">
        <v>10000</v>
      </c>
    </row>
    <row r="320" spans="1:12" hidden="1" x14ac:dyDescent="0.2">
      <c r="A320" s="44" t="s">
        <v>267</v>
      </c>
      <c r="B320" s="44" t="s">
        <v>348</v>
      </c>
      <c r="C320" s="44" t="s">
        <v>260</v>
      </c>
      <c r="D320" s="44" t="s">
        <v>261</v>
      </c>
      <c r="E320" s="44" t="s">
        <v>246</v>
      </c>
      <c r="F320" s="44" t="s">
        <v>247</v>
      </c>
      <c r="G320" s="44" t="s">
        <v>248</v>
      </c>
      <c r="H320" s="44" t="s">
        <v>350</v>
      </c>
      <c r="I320" s="45" t="s">
        <v>288</v>
      </c>
      <c r="J320" s="46">
        <v>17500</v>
      </c>
      <c r="K320" s="46">
        <v>17500</v>
      </c>
      <c r="L320" s="46">
        <v>17500</v>
      </c>
    </row>
    <row r="321" spans="1:12" hidden="1" x14ac:dyDescent="0.2">
      <c r="A321" s="44" t="s">
        <v>267</v>
      </c>
      <c r="B321" s="44" t="s">
        <v>348</v>
      </c>
      <c r="C321" s="44" t="s">
        <v>260</v>
      </c>
      <c r="D321" s="44" t="s">
        <v>261</v>
      </c>
      <c r="E321" s="44" t="s">
        <v>246</v>
      </c>
      <c r="F321" s="44" t="s">
        <v>247</v>
      </c>
      <c r="G321" s="44" t="s">
        <v>248</v>
      </c>
      <c r="H321" s="44" t="s">
        <v>350</v>
      </c>
      <c r="I321" s="45" t="s">
        <v>290</v>
      </c>
      <c r="J321" s="46">
        <v>10000</v>
      </c>
      <c r="K321" s="46">
        <v>10000</v>
      </c>
      <c r="L321" s="46">
        <v>10000</v>
      </c>
    </row>
    <row r="322" spans="1:12" hidden="1" x14ac:dyDescent="0.2">
      <c r="A322" s="44" t="s">
        <v>267</v>
      </c>
      <c r="B322" s="44" t="s">
        <v>348</v>
      </c>
      <c r="C322" s="44" t="s">
        <v>260</v>
      </c>
      <c r="D322" s="44" t="s">
        <v>261</v>
      </c>
      <c r="E322" s="44" t="s">
        <v>246</v>
      </c>
      <c r="F322" s="44" t="s">
        <v>247</v>
      </c>
      <c r="G322" s="44" t="s">
        <v>248</v>
      </c>
      <c r="H322" s="44" t="s">
        <v>350</v>
      </c>
      <c r="I322" s="45" t="s">
        <v>292</v>
      </c>
      <c r="J322" s="46">
        <v>7500</v>
      </c>
      <c r="K322" s="46">
        <v>7500</v>
      </c>
      <c r="L322" s="46">
        <v>7200</v>
      </c>
    </row>
    <row r="323" spans="1:12" hidden="1" x14ac:dyDescent="0.2">
      <c r="A323" s="44" t="s">
        <v>267</v>
      </c>
      <c r="B323" s="44" t="s">
        <v>348</v>
      </c>
      <c r="C323" s="44" t="s">
        <v>260</v>
      </c>
      <c r="D323" s="44" t="s">
        <v>261</v>
      </c>
      <c r="E323" s="44" t="s">
        <v>246</v>
      </c>
      <c r="F323" s="44" t="s">
        <v>247</v>
      </c>
      <c r="G323" s="44" t="s">
        <v>248</v>
      </c>
      <c r="H323" s="44" t="s">
        <v>350</v>
      </c>
      <c r="I323" s="45" t="s">
        <v>293</v>
      </c>
      <c r="J323" s="46">
        <v>7500</v>
      </c>
      <c r="K323" s="46">
        <v>7500</v>
      </c>
      <c r="L323" s="46">
        <v>7500</v>
      </c>
    </row>
    <row r="324" spans="1:12" hidden="1" x14ac:dyDescent="0.2">
      <c r="A324" s="44" t="s">
        <v>267</v>
      </c>
      <c r="B324" s="44" t="s">
        <v>348</v>
      </c>
      <c r="C324" s="44" t="s">
        <v>260</v>
      </c>
      <c r="D324" s="44" t="s">
        <v>261</v>
      </c>
      <c r="E324" s="44" t="s">
        <v>246</v>
      </c>
      <c r="F324" s="44" t="s">
        <v>247</v>
      </c>
      <c r="G324" s="44" t="s">
        <v>248</v>
      </c>
      <c r="H324" s="44" t="s">
        <v>350</v>
      </c>
      <c r="I324" s="45" t="s">
        <v>295</v>
      </c>
      <c r="J324" s="46">
        <v>7500</v>
      </c>
      <c r="K324" s="46">
        <v>7500</v>
      </c>
      <c r="L324" s="46">
        <v>7500</v>
      </c>
    </row>
    <row r="325" spans="1:12" hidden="1" x14ac:dyDescent="0.2">
      <c r="A325" s="44" t="s">
        <v>267</v>
      </c>
      <c r="B325" s="44" t="s">
        <v>348</v>
      </c>
      <c r="C325" s="44" t="s">
        <v>260</v>
      </c>
      <c r="D325" s="44" t="s">
        <v>261</v>
      </c>
      <c r="E325" s="44" t="s">
        <v>246</v>
      </c>
      <c r="F325" s="44" t="s">
        <v>247</v>
      </c>
      <c r="G325" s="44" t="s">
        <v>248</v>
      </c>
      <c r="H325" s="44" t="s">
        <v>350</v>
      </c>
      <c r="I325" s="45" t="s">
        <v>297</v>
      </c>
      <c r="J325" s="46">
        <v>12500</v>
      </c>
      <c r="K325" s="46">
        <v>12500</v>
      </c>
      <c r="L325" s="46">
        <v>12499.98</v>
      </c>
    </row>
    <row r="326" spans="1:12" hidden="1" x14ac:dyDescent="0.2">
      <c r="A326" s="44" t="s">
        <v>267</v>
      </c>
      <c r="B326" s="44" t="s">
        <v>348</v>
      </c>
      <c r="C326" s="44" t="s">
        <v>260</v>
      </c>
      <c r="D326" s="44" t="s">
        <v>261</v>
      </c>
      <c r="E326" s="44" t="s">
        <v>246</v>
      </c>
      <c r="F326" s="44" t="s">
        <v>247</v>
      </c>
      <c r="G326" s="44" t="s">
        <v>248</v>
      </c>
      <c r="H326" s="44" t="s">
        <v>350</v>
      </c>
      <c r="I326" s="45" t="s">
        <v>299</v>
      </c>
      <c r="J326" s="46">
        <v>7500</v>
      </c>
      <c r="K326" s="46">
        <v>7500</v>
      </c>
      <c r="L326" s="46">
        <v>7500</v>
      </c>
    </row>
    <row r="327" spans="1:12" hidden="1" x14ac:dyDescent="0.2">
      <c r="A327" s="44" t="s">
        <v>267</v>
      </c>
      <c r="B327" s="44" t="s">
        <v>348</v>
      </c>
      <c r="C327" s="44" t="s">
        <v>260</v>
      </c>
      <c r="D327" s="44" t="s">
        <v>261</v>
      </c>
      <c r="E327" s="44" t="s">
        <v>246</v>
      </c>
      <c r="F327" s="44" t="s">
        <v>247</v>
      </c>
      <c r="G327" s="44" t="s">
        <v>248</v>
      </c>
      <c r="H327" s="44" t="s">
        <v>350</v>
      </c>
      <c r="I327" s="45" t="s">
        <v>300</v>
      </c>
      <c r="J327" s="46">
        <v>15000</v>
      </c>
      <c r="K327" s="46">
        <v>15000</v>
      </c>
      <c r="L327" s="46">
        <v>15000</v>
      </c>
    </row>
    <row r="328" spans="1:12" hidden="1" x14ac:dyDescent="0.2">
      <c r="A328" s="44" t="s">
        <v>267</v>
      </c>
      <c r="B328" s="44" t="s">
        <v>348</v>
      </c>
      <c r="C328" s="44" t="s">
        <v>260</v>
      </c>
      <c r="D328" s="44" t="s">
        <v>261</v>
      </c>
      <c r="E328" s="44" t="s">
        <v>246</v>
      </c>
      <c r="F328" s="44" t="s">
        <v>247</v>
      </c>
      <c r="G328" s="44" t="s">
        <v>248</v>
      </c>
      <c r="H328" s="44" t="s">
        <v>350</v>
      </c>
      <c r="I328" s="45" t="s">
        <v>301</v>
      </c>
      <c r="J328" s="46">
        <v>5000</v>
      </c>
      <c r="K328" s="46">
        <v>5000</v>
      </c>
      <c r="L328" s="46">
        <v>5000</v>
      </c>
    </row>
    <row r="329" spans="1:12" hidden="1" x14ac:dyDescent="0.2">
      <c r="A329" s="44" t="s">
        <v>267</v>
      </c>
      <c r="B329" s="44" t="s">
        <v>348</v>
      </c>
      <c r="C329" s="44" t="s">
        <v>260</v>
      </c>
      <c r="D329" s="44" t="s">
        <v>261</v>
      </c>
      <c r="E329" s="44" t="s">
        <v>246</v>
      </c>
      <c r="F329" s="44" t="s">
        <v>247</v>
      </c>
      <c r="G329" s="44" t="s">
        <v>248</v>
      </c>
      <c r="H329" s="44" t="s">
        <v>350</v>
      </c>
      <c r="I329" s="45" t="s">
        <v>302</v>
      </c>
      <c r="J329" s="46">
        <v>12500</v>
      </c>
      <c r="K329" s="46">
        <v>12500</v>
      </c>
      <c r="L329" s="46">
        <v>12500</v>
      </c>
    </row>
    <row r="330" spans="1:12" hidden="1" x14ac:dyDescent="0.2">
      <c r="A330" s="44" t="s">
        <v>267</v>
      </c>
      <c r="B330" s="44" t="s">
        <v>348</v>
      </c>
      <c r="C330" s="44" t="s">
        <v>260</v>
      </c>
      <c r="D330" s="44" t="s">
        <v>261</v>
      </c>
      <c r="E330" s="44" t="s">
        <v>246</v>
      </c>
      <c r="F330" s="44" t="s">
        <v>247</v>
      </c>
      <c r="G330" s="44" t="s">
        <v>248</v>
      </c>
      <c r="H330" s="44" t="s">
        <v>350</v>
      </c>
      <c r="I330" s="45" t="s">
        <v>303</v>
      </c>
      <c r="J330" s="46">
        <v>15000</v>
      </c>
      <c r="K330" s="46">
        <v>15000</v>
      </c>
      <c r="L330" s="46">
        <v>14980</v>
      </c>
    </row>
    <row r="331" spans="1:12" hidden="1" x14ac:dyDescent="0.2">
      <c r="A331" s="44" t="s">
        <v>267</v>
      </c>
      <c r="B331" s="44" t="s">
        <v>348</v>
      </c>
      <c r="C331" s="44" t="s">
        <v>260</v>
      </c>
      <c r="D331" s="44" t="s">
        <v>261</v>
      </c>
      <c r="E331" s="44" t="s">
        <v>246</v>
      </c>
      <c r="F331" s="44" t="s">
        <v>247</v>
      </c>
      <c r="G331" s="44" t="s">
        <v>248</v>
      </c>
      <c r="H331" s="44" t="s">
        <v>350</v>
      </c>
      <c r="I331" s="45" t="s">
        <v>305</v>
      </c>
      <c r="J331" s="46">
        <v>2500</v>
      </c>
      <c r="K331" s="46">
        <v>2500</v>
      </c>
      <c r="L331" s="46">
        <v>2500</v>
      </c>
    </row>
    <row r="332" spans="1:12" hidden="1" x14ac:dyDescent="0.2">
      <c r="A332" s="44" t="s">
        <v>267</v>
      </c>
      <c r="B332" s="44" t="s">
        <v>348</v>
      </c>
      <c r="C332" s="44" t="s">
        <v>260</v>
      </c>
      <c r="D332" s="44" t="s">
        <v>261</v>
      </c>
      <c r="E332" s="44" t="s">
        <v>246</v>
      </c>
      <c r="F332" s="44" t="s">
        <v>247</v>
      </c>
      <c r="G332" s="44" t="s">
        <v>248</v>
      </c>
      <c r="H332" s="44" t="s">
        <v>350</v>
      </c>
      <c r="I332" s="45" t="s">
        <v>306</v>
      </c>
      <c r="J332" s="46">
        <v>12500</v>
      </c>
      <c r="K332" s="46">
        <v>12500</v>
      </c>
      <c r="L332" s="46">
        <v>12500</v>
      </c>
    </row>
    <row r="333" spans="1:12" hidden="1" x14ac:dyDescent="0.2">
      <c r="A333" s="44" t="s">
        <v>267</v>
      </c>
      <c r="B333" s="44" t="s">
        <v>348</v>
      </c>
      <c r="C333" s="44" t="s">
        <v>260</v>
      </c>
      <c r="D333" s="44" t="s">
        <v>261</v>
      </c>
      <c r="E333" s="44" t="s">
        <v>246</v>
      </c>
      <c r="F333" s="44" t="s">
        <v>247</v>
      </c>
      <c r="G333" s="44" t="s">
        <v>248</v>
      </c>
      <c r="H333" s="44" t="s">
        <v>350</v>
      </c>
      <c r="I333" s="45" t="s">
        <v>307</v>
      </c>
      <c r="J333" s="46">
        <v>20000</v>
      </c>
      <c r="K333" s="46">
        <v>20000</v>
      </c>
      <c r="L333" s="46">
        <v>20000</v>
      </c>
    </row>
    <row r="334" spans="1:12" hidden="1" x14ac:dyDescent="0.2">
      <c r="A334" s="44" t="s">
        <v>267</v>
      </c>
      <c r="B334" s="44" t="s">
        <v>348</v>
      </c>
      <c r="C334" s="44" t="s">
        <v>260</v>
      </c>
      <c r="D334" s="44" t="s">
        <v>261</v>
      </c>
      <c r="E334" s="44" t="s">
        <v>246</v>
      </c>
      <c r="F334" s="44" t="s">
        <v>247</v>
      </c>
      <c r="G334" s="44" t="s">
        <v>248</v>
      </c>
      <c r="H334" s="44" t="s">
        <v>350</v>
      </c>
      <c r="I334" s="45" t="s">
        <v>308</v>
      </c>
      <c r="J334" s="46">
        <v>12500</v>
      </c>
      <c r="K334" s="46">
        <v>12500</v>
      </c>
      <c r="L334" s="46">
        <v>12500</v>
      </c>
    </row>
    <row r="335" spans="1:12" hidden="1" x14ac:dyDescent="0.2">
      <c r="A335" s="44" t="s">
        <v>267</v>
      </c>
      <c r="B335" s="44" t="s">
        <v>348</v>
      </c>
      <c r="C335" s="44" t="s">
        <v>260</v>
      </c>
      <c r="D335" s="44" t="s">
        <v>261</v>
      </c>
      <c r="E335" s="44" t="s">
        <v>246</v>
      </c>
      <c r="F335" s="44" t="s">
        <v>247</v>
      </c>
      <c r="G335" s="44" t="s">
        <v>248</v>
      </c>
      <c r="H335" s="44" t="s">
        <v>350</v>
      </c>
      <c r="I335" s="45" t="s">
        <v>309</v>
      </c>
      <c r="J335" s="46">
        <v>12500</v>
      </c>
      <c r="K335" s="46">
        <v>12500</v>
      </c>
      <c r="L335" s="46">
        <v>12500</v>
      </c>
    </row>
    <row r="336" spans="1:12" hidden="1" x14ac:dyDescent="0.2">
      <c r="A336" s="44" t="s">
        <v>267</v>
      </c>
      <c r="B336" s="44" t="s">
        <v>348</v>
      </c>
      <c r="C336" s="44" t="s">
        <v>260</v>
      </c>
      <c r="D336" s="44" t="s">
        <v>261</v>
      </c>
      <c r="E336" s="44" t="s">
        <v>246</v>
      </c>
      <c r="F336" s="44" t="s">
        <v>247</v>
      </c>
      <c r="G336" s="44" t="s">
        <v>248</v>
      </c>
      <c r="H336" s="44" t="s">
        <v>350</v>
      </c>
      <c r="I336" s="45" t="s">
        <v>311</v>
      </c>
      <c r="J336" s="46">
        <v>12500</v>
      </c>
      <c r="K336" s="46">
        <v>12500</v>
      </c>
      <c r="L336" s="46">
        <v>12500</v>
      </c>
    </row>
    <row r="337" spans="1:12" hidden="1" x14ac:dyDescent="0.2">
      <c r="A337" s="44" t="s">
        <v>267</v>
      </c>
      <c r="B337" s="44" t="s">
        <v>348</v>
      </c>
      <c r="C337" s="44" t="s">
        <v>260</v>
      </c>
      <c r="D337" s="44" t="s">
        <v>261</v>
      </c>
      <c r="E337" s="44" t="s">
        <v>246</v>
      </c>
      <c r="F337" s="44" t="s">
        <v>247</v>
      </c>
      <c r="G337" s="44" t="s">
        <v>248</v>
      </c>
      <c r="H337" s="44" t="s">
        <v>350</v>
      </c>
      <c r="I337" s="45" t="s">
        <v>312</v>
      </c>
      <c r="J337" s="46">
        <v>5000</v>
      </c>
      <c r="K337" s="46">
        <v>5000</v>
      </c>
      <c r="L337" s="46">
        <v>5000</v>
      </c>
    </row>
    <row r="338" spans="1:12" hidden="1" x14ac:dyDescent="0.2">
      <c r="A338" s="44" t="s">
        <v>267</v>
      </c>
      <c r="B338" s="44" t="s">
        <v>348</v>
      </c>
      <c r="C338" s="44" t="s">
        <v>260</v>
      </c>
      <c r="D338" s="44" t="s">
        <v>261</v>
      </c>
      <c r="E338" s="44" t="s">
        <v>246</v>
      </c>
      <c r="F338" s="44" t="s">
        <v>247</v>
      </c>
      <c r="G338" s="44" t="s">
        <v>248</v>
      </c>
      <c r="H338" s="44" t="s">
        <v>350</v>
      </c>
      <c r="I338" s="45" t="s">
        <v>313</v>
      </c>
      <c r="J338" s="46">
        <v>17500</v>
      </c>
      <c r="K338" s="46">
        <v>17500</v>
      </c>
      <c r="L338" s="46">
        <v>17500</v>
      </c>
    </row>
    <row r="339" spans="1:12" hidden="1" x14ac:dyDescent="0.2">
      <c r="A339" s="44" t="s">
        <v>267</v>
      </c>
      <c r="B339" s="44" t="s">
        <v>348</v>
      </c>
      <c r="C339" s="44" t="s">
        <v>260</v>
      </c>
      <c r="D339" s="44" t="s">
        <v>261</v>
      </c>
      <c r="E339" s="44" t="s">
        <v>246</v>
      </c>
      <c r="F339" s="44" t="s">
        <v>247</v>
      </c>
      <c r="G339" s="44" t="s">
        <v>248</v>
      </c>
      <c r="H339" s="44" t="s">
        <v>350</v>
      </c>
      <c r="I339" s="45" t="s">
        <v>314</v>
      </c>
      <c r="J339" s="46">
        <v>12500</v>
      </c>
      <c r="K339" s="46">
        <v>12500</v>
      </c>
      <c r="L339" s="46">
        <v>12500</v>
      </c>
    </row>
    <row r="340" spans="1:12" hidden="1" x14ac:dyDescent="0.2">
      <c r="A340" s="44" t="s">
        <v>267</v>
      </c>
      <c r="B340" s="44" t="s">
        <v>348</v>
      </c>
      <c r="C340" s="44" t="s">
        <v>260</v>
      </c>
      <c r="D340" s="44" t="s">
        <v>261</v>
      </c>
      <c r="E340" s="44" t="s">
        <v>246</v>
      </c>
      <c r="F340" s="44" t="s">
        <v>247</v>
      </c>
      <c r="G340" s="44" t="s">
        <v>248</v>
      </c>
      <c r="H340" s="44" t="s">
        <v>350</v>
      </c>
      <c r="I340" s="45" t="s">
        <v>315</v>
      </c>
      <c r="J340" s="46">
        <v>25000</v>
      </c>
      <c r="K340" s="46">
        <v>25000</v>
      </c>
      <c r="L340" s="46">
        <v>25000</v>
      </c>
    </row>
    <row r="341" spans="1:12" hidden="1" x14ac:dyDescent="0.2">
      <c r="A341" s="44" t="s">
        <v>267</v>
      </c>
      <c r="B341" s="44" t="s">
        <v>348</v>
      </c>
      <c r="C341" s="44" t="s">
        <v>260</v>
      </c>
      <c r="D341" s="44" t="s">
        <v>261</v>
      </c>
      <c r="E341" s="44" t="s">
        <v>246</v>
      </c>
      <c r="F341" s="44" t="s">
        <v>247</v>
      </c>
      <c r="G341" s="44" t="s">
        <v>248</v>
      </c>
      <c r="H341" s="44" t="s">
        <v>350</v>
      </c>
      <c r="I341" s="45" t="s">
        <v>316</v>
      </c>
      <c r="J341" s="46">
        <v>12500</v>
      </c>
      <c r="K341" s="46">
        <v>12500</v>
      </c>
      <c r="L341" s="46">
        <v>12500</v>
      </c>
    </row>
    <row r="342" spans="1:12" hidden="1" x14ac:dyDescent="0.2">
      <c r="A342" s="44" t="s">
        <v>267</v>
      </c>
      <c r="B342" s="44" t="s">
        <v>348</v>
      </c>
      <c r="C342" s="44" t="s">
        <v>260</v>
      </c>
      <c r="D342" s="44" t="s">
        <v>261</v>
      </c>
      <c r="E342" s="44" t="s">
        <v>246</v>
      </c>
      <c r="F342" s="44" t="s">
        <v>247</v>
      </c>
      <c r="G342" s="44" t="s">
        <v>248</v>
      </c>
      <c r="H342" s="44" t="s">
        <v>350</v>
      </c>
      <c r="I342" s="45" t="s">
        <v>317</v>
      </c>
      <c r="J342" s="46">
        <v>17500</v>
      </c>
      <c r="K342" s="46">
        <v>17500</v>
      </c>
      <c r="L342" s="46">
        <v>17500</v>
      </c>
    </row>
    <row r="343" spans="1:12" hidden="1" x14ac:dyDescent="0.2">
      <c r="A343" s="44" t="s">
        <v>267</v>
      </c>
      <c r="B343" s="44" t="s">
        <v>348</v>
      </c>
      <c r="C343" s="44" t="s">
        <v>260</v>
      </c>
      <c r="D343" s="44" t="s">
        <v>261</v>
      </c>
      <c r="E343" s="44" t="s">
        <v>246</v>
      </c>
      <c r="F343" s="44" t="s">
        <v>247</v>
      </c>
      <c r="G343" s="44" t="s">
        <v>248</v>
      </c>
      <c r="H343" s="44" t="s">
        <v>350</v>
      </c>
      <c r="I343" s="45" t="s">
        <v>319</v>
      </c>
      <c r="J343" s="46">
        <v>17500</v>
      </c>
      <c r="K343" s="46">
        <v>17500</v>
      </c>
      <c r="L343" s="46">
        <v>17500</v>
      </c>
    </row>
    <row r="344" spans="1:12" hidden="1" x14ac:dyDescent="0.2">
      <c r="A344" s="44" t="s">
        <v>267</v>
      </c>
      <c r="B344" s="44" t="s">
        <v>348</v>
      </c>
      <c r="C344" s="44" t="s">
        <v>260</v>
      </c>
      <c r="D344" s="44" t="s">
        <v>261</v>
      </c>
      <c r="E344" s="44" t="s">
        <v>246</v>
      </c>
      <c r="F344" s="44" t="s">
        <v>247</v>
      </c>
      <c r="G344" s="44" t="s">
        <v>248</v>
      </c>
      <c r="H344" s="44" t="s">
        <v>350</v>
      </c>
      <c r="I344" s="45" t="s">
        <v>320</v>
      </c>
      <c r="J344" s="46">
        <v>5000</v>
      </c>
      <c r="K344" s="46">
        <v>5000</v>
      </c>
      <c r="L344" s="46">
        <v>5000</v>
      </c>
    </row>
    <row r="345" spans="1:12" hidden="1" x14ac:dyDescent="0.2">
      <c r="A345" s="44" t="s">
        <v>267</v>
      </c>
      <c r="B345" s="44" t="s">
        <v>348</v>
      </c>
      <c r="C345" s="44" t="s">
        <v>260</v>
      </c>
      <c r="D345" s="44" t="s">
        <v>261</v>
      </c>
      <c r="E345" s="44" t="s">
        <v>246</v>
      </c>
      <c r="F345" s="44" t="s">
        <v>247</v>
      </c>
      <c r="G345" s="44" t="s">
        <v>248</v>
      </c>
      <c r="H345" s="44" t="s">
        <v>350</v>
      </c>
      <c r="I345" s="45" t="s">
        <v>321</v>
      </c>
      <c r="J345" s="46">
        <v>10000</v>
      </c>
      <c r="K345" s="46">
        <v>10000</v>
      </c>
      <c r="L345" s="46">
        <v>10000</v>
      </c>
    </row>
    <row r="346" spans="1:12" hidden="1" x14ac:dyDescent="0.2">
      <c r="A346" s="44" t="s">
        <v>267</v>
      </c>
      <c r="B346" s="44" t="s">
        <v>348</v>
      </c>
      <c r="C346" s="44" t="s">
        <v>260</v>
      </c>
      <c r="D346" s="44" t="s">
        <v>261</v>
      </c>
      <c r="E346" s="44" t="s">
        <v>246</v>
      </c>
      <c r="F346" s="44" t="s">
        <v>247</v>
      </c>
      <c r="G346" s="44" t="s">
        <v>248</v>
      </c>
      <c r="H346" s="44" t="s">
        <v>350</v>
      </c>
      <c r="I346" s="45" t="s">
        <v>322</v>
      </c>
      <c r="J346" s="46">
        <v>2500</v>
      </c>
      <c r="K346" s="46">
        <v>2500</v>
      </c>
      <c r="L346" s="46">
        <v>2500</v>
      </c>
    </row>
    <row r="347" spans="1:12" hidden="1" x14ac:dyDescent="0.2">
      <c r="A347" s="44" t="s">
        <v>267</v>
      </c>
      <c r="B347" s="44" t="s">
        <v>348</v>
      </c>
      <c r="C347" s="44" t="s">
        <v>327</v>
      </c>
      <c r="D347" s="44" t="s">
        <v>261</v>
      </c>
      <c r="E347" s="44" t="s">
        <v>246</v>
      </c>
      <c r="F347" s="44" t="s">
        <v>247</v>
      </c>
      <c r="G347" s="44" t="s">
        <v>248</v>
      </c>
      <c r="H347" s="44" t="s">
        <v>349</v>
      </c>
      <c r="I347" s="45" t="s">
        <v>326</v>
      </c>
      <c r="J347" s="46">
        <v>4000</v>
      </c>
      <c r="K347" s="46">
        <v>4000</v>
      </c>
      <c r="L347" s="46">
        <v>4000</v>
      </c>
    </row>
    <row r="348" spans="1:12" hidden="1" x14ac:dyDescent="0.2">
      <c r="A348" s="44" t="s">
        <v>267</v>
      </c>
      <c r="B348" s="44" t="s">
        <v>348</v>
      </c>
      <c r="C348" s="44" t="s">
        <v>327</v>
      </c>
      <c r="D348" s="44" t="s">
        <v>261</v>
      </c>
      <c r="E348" s="44" t="s">
        <v>246</v>
      </c>
      <c r="F348" s="44" t="s">
        <v>247</v>
      </c>
      <c r="G348" s="44" t="s">
        <v>248</v>
      </c>
      <c r="H348" s="44" t="s">
        <v>350</v>
      </c>
      <c r="I348" s="45" t="s">
        <v>326</v>
      </c>
      <c r="J348" s="46">
        <v>20000</v>
      </c>
      <c r="K348" s="46">
        <v>20000</v>
      </c>
      <c r="L348" s="46">
        <v>20000</v>
      </c>
    </row>
    <row r="349" spans="1:12" x14ac:dyDescent="0.2">
      <c r="A349" s="44" t="s">
        <v>351</v>
      </c>
      <c r="B349" s="44" t="s">
        <v>268</v>
      </c>
      <c r="C349" s="44" t="s">
        <v>269</v>
      </c>
      <c r="D349" s="44" t="s">
        <v>261</v>
      </c>
      <c r="E349" s="44" t="s">
        <v>246</v>
      </c>
      <c r="F349" s="44" t="s">
        <v>247</v>
      </c>
      <c r="G349" s="44" t="s">
        <v>248</v>
      </c>
      <c r="H349" s="44" t="s">
        <v>249</v>
      </c>
      <c r="I349" s="45" t="s">
        <v>352</v>
      </c>
      <c r="J349" s="46">
        <v>2305794.16</v>
      </c>
      <c r="K349" s="46">
        <v>2305794.16</v>
      </c>
      <c r="L349" s="46">
        <v>2305794.16</v>
      </c>
    </row>
    <row r="350" spans="1:12" x14ac:dyDescent="0.2">
      <c r="A350" s="44" t="s">
        <v>351</v>
      </c>
      <c r="B350" s="44" t="s">
        <v>268</v>
      </c>
      <c r="C350" s="44" t="s">
        <v>269</v>
      </c>
      <c r="D350" s="44" t="s">
        <v>261</v>
      </c>
      <c r="E350" s="44" t="s">
        <v>246</v>
      </c>
      <c r="F350" s="44" t="s">
        <v>247</v>
      </c>
      <c r="G350" s="44" t="s">
        <v>248</v>
      </c>
      <c r="H350" s="44" t="s">
        <v>249</v>
      </c>
      <c r="I350" s="45" t="s">
        <v>353</v>
      </c>
      <c r="J350" s="46">
        <v>2216816.96</v>
      </c>
      <c r="K350" s="46">
        <v>2216816.96</v>
      </c>
      <c r="L350" s="46">
        <v>2216816.96</v>
      </c>
    </row>
    <row r="351" spans="1:12" x14ac:dyDescent="0.2">
      <c r="A351" s="44" t="s">
        <v>351</v>
      </c>
      <c r="B351" s="44" t="s">
        <v>268</v>
      </c>
      <c r="C351" s="44" t="s">
        <v>269</v>
      </c>
      <c r="D351" s="44" t="s">
        <v>261</v>
      </c>
      <c r="E351" s="44" t="s">
        <v>246</v>
      </c>
      <c r="F351" s="44" t="s">
        <v>247</v>
      </c>
      <c r="G351" s="44" t="s">
        <v>248</v>
      </c>
      <c r="H351" s="44" t="s">
        <v>249</v>
      </c>
      <c r="I351" s="45" t="s">
        <v>354</v>
      </c>
      <c r="J351" s="46">
        <v>2370542.7999999998</v>
      </c>
      <c r="K351" s="46">
        <v>2370542.7999999998</v>
      </c>
      <c r="L351" s="46">
        <v>2370542.7999999998</v>
      </c>
    </row>
    <row r="352" spans="1:12" x14ac:dyDescent="0.2">
      <c r="A352" s="44" t="s">
        <v>351</v>
      </c>
      <c r="B352" s="44" t="s">
        <v>268</v>
      </c>
      <c r="C352" s="44" t="s">
        <v>269</v>
      </c>
      <c r="D352" s="44" t="s">
        <v>261</v>
      </c>
      <c r="E352" s="44" t="s">
        <v>246</v>
      </c>
      <c r="F352" s="44" t="s">
        <v>247</v>
      </c>
      <c r="G352" s="44" t="s">
        <v>248</v>
      </c>
      <c r="H352" s="44" t="s">
        <v>249</v>
      </c>
      <c r="I352" s="45" t="s">
        <v>264</v>
      </c>
      <c r="J352" s="46">
        <v>3185595.4</v>
      </c>
      <c r="K352" s="46">
        <v>3185595.4</v>
      </c>
      <c r="L352" s="46">
        <v>3185595.4</v>
      </c>
    </row>
    <row r="353" spans="1:12" x14ac:dyDescent="0.2">
      <c r="A353" s="44" t="s">
        <v>351</v>
      </c>
      <c r="B353" s="44" t="s">
        <v>268</v>
      </c>
      <c r="C353" s="44" t="s">
        <v>269</v>
      </c>
      <c r="D353" s="44" t="s">
        <v>261</v>
      </c>
      <c r="E353" s="44" t="s">
        <v>246</v>
      </c>
      <c r="F353" s="44" t="s">
        <v>247</v>
      </c>
      <c r="G353" s="44" t="s">
        <v>248</v>
      </c>
      <c r="H353" s="44" t="s">
        <v>249</v>
      </c>
      <c r="I353" s="45" t="s">
        <v>355</v>
      </c>
      <c r="J353" s="46">
        <v>2678662.92</v>
      </c>
      <c r="K353" s="46">
        <v>2678662.92</v>
      </c>
      <c r="L353" s="46">
        <v>2678662.92</v>
      </c>
    </row>
    <row r="354" spans="1:12" x14ac:dyDescent="0.2">
      <c r="A354" s="44" t="s">
        <v>351</v>
      </c>
      <c r="B354" s="44" t="s">
        <v>268</v>
      </c>
      <c r="C354" s="44" t="s">
        <v>269</v>
      </c>
      <c r="D354" s="44" t="s">
        <v>261</v>
      </c>
      <c r="E354" s="44" t="s">
        <v>246</v>
      </c>
      <c r="F354" s="44" t="s">
        <v>247</v>
      </c>
      <c r="G354" s="44" t="s">
        <v>248</v>
      </c>
      <c r="H354" s="44" t="s">
        <v>249</v>
      </c>
      <c r="I354" s="45" t="s">
        <v>356</v>
      </c>
      <c r="J354" s="46">
        <v>3593147.6</v>
      </c>
      <c r="K354" s="46">
        <v>3593147.6</v>
      </c>
      <c r="L354" s="46">
        <v>3544606.01</v>
      </c>
    </row>
    <row r="355" spans="1:12" ht="22.5" x14ac:dyDescent="0.2">
      <c r="A355" s="44" t="s">
        <v>351</v>
      </c>
      <c r="B355" s="44" t="s">
        <v>268</v>
      </c>
      <c r="C355" s="44" t="s">
        <v>269</v>
      </c>
      <c r="D355" s="44" t="s">
        <v>261</v>
      </c>
      <c r="E355" s="44" t="s">
        <v>246</v>
      </c>
      <c r="F355" s="44" t="s">
        <v>247</v>
      </c>
      <c r="G355" s="44" t="s">
        <v>248</v>
      </c>
      <c r="H355" s="44" t="s">
        <v>249</v>
      </c>
      <c r="I355" s="45" t="s">
        <v>357</v>
      </c>
      <c r="J355" s="46">
        <v>1978993.08</v>
      </c>
      <c r="K355" s="46">
        <v>1978993.08</v>
      </c>
      <c r="L355" s="46">
        <v>1978993.08</v>
      </c>
    </row>
    <row r="356" spans="1:12" x14ac:dyDescent="0.2">
      <c r="A356" s="44" t="s">
        <v>351</v>
      </c>
      <c r="B356" s="44" t="s">
        <v>268</v>
      </c>
      <c r="C356" s="44" t="s">
        <v>269</v>
      </c>
      <c r="D356" s="44" t="s">
        <v>261</v>
      </c>
      <c r="E356" s="44" t="s">
        <v>246</v>
      </c>
      <c r="F356" s="44" t="s">
        <v>247</v>
      </c>
      <c r="G356" s="44" t="s">
        <v>248</v>
      </c>
      <c r="H356" s="44" t="s">
        <v>249</v>
      </c>
      <c r="I356" s="45" t="s">
        <v>358</v>
      </c>
      <c r="J356" s="46">
        <v>6822481.7999999998</v>
      </c>
      <c r="K356" s="46">
        <v>7517074.7599999998</v>
      </c>
      <c r="L356" s="46">
        <v>7517074.7599999998</v>
      </c>
    </row>
    <row r="357" spans="1:12" x14ac:dyDescent="0.2">
      <c r="A357" s="44" t="s">
        <v>351</v>
      </c>
      <c r="B357" s="44" t="s">
        <v>268</v>
      </c>
      <c r="C357" s="44" t="s">
        <v>260</v>
      </c>
      <c r="D357" s="44" t="s">
        <v>261</v>
      </c>
      <c r="E357" s="44" t="s">
        <v>246</v>
      </c>
      <c r="F357" s="44" t="s">
        <v>247</v>
      </c>
      <c r="G357" s="44" t="s">
        <v>248</v>
      </c>
      <c r="H357" s="44" t="s">
        <v>249</v>
      </c>
      <c r="I357" s="45" t="s">
        <v>352</v>
      </c>
      <c r="J357" s="46">
        <v>1283354</v>
      </c>
      <c r="K357" s="46">
        <v>1280975.82</v>
      </c>
      <c r="L357" s="46">
        <v>978701.53</v>
      </c>
    </row>
    <row r="358" spans="1:12" x14ac:dyDescent="0.2">
      <c r="A358" s="44" t="s">
        <v>351</v>
      </c>
      <c r="B358" s="44" t="s">
        <v>268</v>
      </c>
      <c r="C358" s="44" t="s">
        <v>260</v>
      </c>
      <c r="D358" s="44" t="s">
        <v>261</v>
      </c>
      <c r="E358" s="44" t="s">
        <v>246</v>
      </c>
      <c r="F358" s="44" t="s">
        <v>247</v>
      </c>
      <c r="G358" s="44" t="s">
        <v>248</v>
      </c>
      <c r="H358" s="44" t="s">
        <v>249</v>
      </c>
      <c r="I358" s="45" t="s">
        <v>353</v>
      </c>
      <c r="J358" s="46">
        <v>910449</v>
      </c>
      <c r="K358" s="46">
        <v>891035.89</v>
      </c>
      <c r="L358" s="46">
        <v>474087.03</v>
      </c>
    </row>
    <row r="359" spans="1:12" x14ac:dyDescent="0.2">
      <c r="A359" s="44" t="s">
        <v>351</v>
      </c>
      <c r="B359" s="44" t="s">
        <v>268</v>
      </c>
      <c r="C359" s="44" t="s">
        <v>260</v>
      </c>
      <c r="D359" s="44" t="s">
        <v>261</v>
      </c>
      <c r="E359" s="44" t="s">
        <v>246</v>
      </c>
      <c r="F359" s="44" t="s">
        <v>247</v>
      </c>
      <c r="G359" s="44" t="s">
        <v>248</v>
      </c>
      <c r="H359" s="44" t="s">
        <v>249</v>
      </c>
      <c r="I359" s="45" t="s">
        <v>354</v>
      </c>
      <c r="J359" s="46">
        <v>921367</v>
      </c>
      <c r="K359" s="46">
        <v>1004740.11</v>
      </c>
      <c r="L359" s="46">
        <v>775986</v>
      </c>
    </row>
    <row r="360" spans="1:12" x14ac:dyDescent="0.2">
      <c r="A360" s="44" t="s">
        <v>351</v>
      </c>
      <c r="B360" s="44" t="s">
        <v>268</v>
      </c>
      <c r="C360" s="44" t="s">
        <v>260</v>
      </c>
      <c r="D360" s="44" t="s">
        <v>261</v>
      </c>
      <c r="E360" s="44" t="s">
        <v>246</v>
      </c>
      <c r="F360" s="44" t="s">
        <v>247</v>
      </c>
      <c r="G360" s="44" t="s">
        <v>248</v>
      </c>
      <c r="H360" s="44" t="s">
        <v>249</v>
      </c>
      <c r="I360" s="45" t="s">
        <v>264</v>
      </c>
      <c r="J360" s="46">
        <v>1270869</v>
      </c>
      <c r="K360" s="46">
        <v>1255643</v>
      </c>
      <c r="L360" s="46">
        <v>1242763</v>
      </c>
    </row>
    <row r="361" spans="1:12" x14ac:dyDescent="0.2">
      <c r="A361" s="44" t="s">
        <v>351</v>
      </c>
      <c r="B361" s="44" t="s">
        <v>268</v>
      </c>
      <c r="C361" s="44" t="s">
        <v>260</v>
      </c>
      <c r="D361" s="44" t="s">
        <v>261</v>
      </c>
      <c r="E361" s="44" t="s">
        <v>246</v>
      </c>
      <c r="F361" s="44" t="s">
        <v>247</v>
      </c>
      <c r="G361" s="44" t="s">
        <v>248</v>
      </c>
      <c r="H361" s="44" t="s">
        <v>249</v>
      </c>
      <c r="I361" s="45" t="s">
        <v>355</v>
      </c>
      <c r="J361" s="46">
        <v>758294</v>
      </c>
      <c r="K361" s="46">
        <v>659518.5</v>
      </c>
      <c r="L361" s="46">
        <v>572386.15</v>
      </c>
    </row>
    <row r="362" spans="1:12" x14ac:dyDescent="0.2">
      <c r="A362" s="44" t="s">
        <v>351</v>
      </c>
      <c r="B362" s="44" t="s">
        <v>268</v>
      </c>
      <c r="C362" s="44" t="s">
        <v>260</v>
      </c>
      <c r="D362" s="44" t="s">
        <v>261</v>
      </c>
      <c r="E362" s="44" t="s">
        <v>246</v>
      </c>
      <c r="F362" s="44" t="s">
        <v>247</v>
      </c>
      <c r="G362" s="44" t="s">
        <v>248</v>
      </c>
      <c r="H362" s="44" t="s">
        <v>249</v>
      </c>
      <c r="I362" s="45" t="s">
        <v>356</v>
      </c>
      <c r="J362" s="46">
        <v>670215</v>
      </c>
      <c r="K362" s="46">
        <v>513218</v>
      </c>
      <c r="L362" s="46">
        <v>331485</v>
      </c>
    </row>
    <row r="363" spans="1:12" ht="22.5" x14ac:dyDescent="0.2">
      <c r="A363" s="44" t="s">
        <v>351</v>
      </c>
      <c r="B363" s="44" t="s">
        <v>268</v>
      </c>
      <c r="C363" s="44" t="s">
        <v>260</v>
      </c>
      <c r="D363" s="44" t="s">
        <v>261</v>
      </c>
      <c r="E363" s="44" t="s">
        <v>246</v>
      </c>
      <c r="F363" s="44" t="s">
        <v>247</v>
      </c>
      <c r="G363" s="44" t="s">
        <v>248</v>
      </c>
      <c r="H363" s="44" t="s">
        <v>249</v>
      </c>
      <c r="I363" s="45" t="s">
        <v>357</v>
      </c>
      <c r="J363" s="46">
        <v>180533</v>
      </c>
      <c r="K363" s="46">
        <v>198137.18</v>
      </c>
      <c r="L363" s="46">
        <v>198137.18</v>
      </c>
    </row>
    <row r="364" spans="1:12" x14ac:dyDescent="0.2">
      <c r="A364" s="44" t="s">
        <v>351</v>
      </c>
      <c r="B364" s="44" t="s">
        <v>268</v>
      </c>
      <c r="C364" s="44" t="s">
        <v>260</v>
      </c>
      <c r="D364" s="44" t="s">
        <v>261</v>
      </c>
      <c r="E364" s="44" t="s">
        <v>246</v>
      </c>
      <c r="F364" s="44" t="s">
        <v>247</v>
      </c>
      <c r="G364" s="44" t="s">
        <v>248</v>
      </c>
      <c r="H364" s="44" t="s">
        <v>249</v>
      </c>
      <c r="I364" s="45" t="s">
        <v>358</v>
      </c>
      <c r="J364" s="46">
        <v>631035</v>
      </c>
      <c r="K364" s="46">
        <v>822847.5</v>
      </c>
      <c r="L364" s="46">
        <v>822846.8</v>
      </c>
    </row>
    <row r="365" spans="1:12" x14ac:dyDescent="0.2">
      <c r="A365" s="44" t="s">
        <v>351</v>
      </c>
      <c r="B365" s="44" t="s">
        <v>359</v>
      </c>
      <c r="C365" s="44" t="s">
        <v>269</v>
      </c>
      <c r="D365" s="44" t="s">
        <v>261</v>
      </c>
      <c r="E365" s="44" t="s">
        <v>246</v>
      </c>
      <c r="F365" s="44" t="s">
        <v>360</v>
      </c>
      <c r="G365" s="44" t="s">
        <v>248</v>
      </c>
      <c r="H365" s="44" t="s">
        <v>330</v>
      </c>
      <c r="I365" s="45" t="s">
        <v>352</v>
      </c>
      <c r="J365" s="46">
        <v>42228108</v>
      </c>
      <c r="K365" s="46">
        <v>42228108</v>
      </c>
      <c r="L365" s="46">
        <v>42228108</v>
      </c>
    </row>
    <row r="366" spans="1:12" x14ac:dyDescent="0.2">
      <c r="A366" s="44" t="s">
        <v>351</v>
      </c>
      <c r="B366" s="44" t="s">
        <v>359</v>
      </c>
      <c r="C366" s="44" t="s">
        <v>269</v>
      </c>
      <c r="D366" s="44" t="s">
        <v>261</v>
      </c>
      <c r="E366" s="44" t="s">
        <v>246</v>
      </c>
      <c r="F366" s="44" t="s">
        <v>360</v>
      </c>
      <c r="G366" s="44" t="s">
        <v>248</v>
      </c>
      <c r="H366" s="44" t="s">
        <v>330</v>
      </c>
      <c r="I366" s="45" t="s">
        <v>353</v>
      </c>
      <c r="J366" s="46">
        <v>37289148</v>
      </c>
      <c r="K366" s="46">
        <v>37289148</v>
      </c>
      <c r="L366" s="46">
        <v>37289148</v>
      </c>
    </row>
    <row r="367" spans="1:12" x14ac:dyDescent="0.2">
      <c r="A367" s="44" t="s">
        <v>351</v>
      </c>
      <c r="B367" s="44" t="s">
        <v>359</v>
      </c>
      <c r="C367" s="44" t="s">
        <v>269</v>
      </c>
      <c r="D367" s="44" t="s">
        <v>261</v>
      </c>
      <c r="E367" s="44" t="s">
        <v>246</v>
      </c>
      <c r="F367" s="44" t="s">
        <v>360</v>
      </c>
      <c r="G367" s="44" t="s">
        <v>248</v>
      </c>
      <c r="H367" s="44" t="s">
        <v>330</v>
      </c>
      <c r="I367" s="45" t="s">
        <v>354</v>
      </c>
      <c r="J367" s="46">
        <v>41363790</v>
      </c>
      <c r="K367" s="46">
        <v>41487264</v>
      </c>
      <c r="L367" s="46">
        <v>41487264</v>
      </c>
    </row>
    <row r="368" spans="1:12" x14ac:dyDescent="0.2">
      <c r="A368" s="44" t="s">
        <v>351</v>
      </c>
      <c r="B368" s="44" t="s">
        <v>359</v>
      </c>
      <c r="C368" s="44" t="s">
        <v>269</v>
      </c>
      <c r="D368" s="44" t="s">
        <v>261</v>
      </c>
      <c r="E368" s="44" t="s">
        <v>246</v>
      </c>
      <c r="F368" s="44" t="s">
        <v>360</v>
      </c>
      <c r="G368" s="44" t="s">
        <v>248</v>
      </c>
      <c r="H368" s="44" t="s">
        <v>330</v>
      </c>
      <c r="I368" s="45" t="s">
        <v>264</v>
      </c>
      <c r="J368" s="46">
        <v>62354370</v>
      </c>
      <c r="K368" s="46">
        <v>62354370</v>
      </c>
      <c r="L368" s="46">
        <v>62354370</v>
      </c>
    </row>
    <row r="369" spans="1:12" x14ac:dyDescent="0.2">
      <c r="A369" s="44" t="s">
        <v>351</v>
      </c>
      <c r="B369" s="44" t="s">
        <v>359</v>
      </c>
      <c r="C369" s="44" t="s">
        <v>269</v>
      </c>
      <c r="D369" s="44" t="s">
        <v>261</v>
      </c>
      <c r="E369" s="44" t="s">
        <v>246</v>
      </c>
      <c r="F369" s="44" t="s">
        <v>360</v>
      </c>
      <c r="G369" s="44" t="s">
        <v>248</v>
      </c>
      <c r="H369" s="44" t="s">
        <v>330</v>
      </c>
      <c r="I369" s="45" t="s">
        <v>355</v>
      </c>
      <c r="J369" s="46">
        <v>43709796</v>
      </c>
      <c r="K369" s="46">
        <v>43796646</v>
      </c>
      <c r="L369" s="46">
        <v>43796646</v>
      </c>
    </row>
    <row r="370" spans="1:12" x14ac:dyDescent="0.2">
      <c r="A370" s="44" t="s">
        <v>351</v>
      </c>
      <c r="B370" s="44" t="s">
        <v>359</v>
      </c>
      <c r="C370" s="44" t="s">
        <v>269</v>
      </c>
      <c r="D370" s="44" t="s">
        <v>261</v>
      </c>
      <c r="E370" s="44" t="s">
        <v>246</v>
      </c>
      <c r="F370" s="44" t="s">
        <v>360</v>
      </c>
      <c r="G370" s="44" t="s">
        <v>248</v>
      </c>
      <c r="H370" s="44" t="s">
        <v>330</v>
      </c>
      <c r="I370" s="45" t="s">
        <v>356</v>
      </c>
      <c r="J370" s="46">
        <v>43055802</v>
      </c>
      <c r="K370" s="46">
        <v>42845478</v>
      </c>
      <c r="L370" s="46">
        <v>42845478</v>
      </c>
    </row>
    <row r="371" spans="1:12" ht="22.5" x14ac:dyDescent="0.2">
      <c r="A371" s="44" t="s">
        <v>351</v>
      </c>
      <c r="B371" s="44" t="s">
        <v>359</v>
      </c>
      <c r="C371" s="44" t="s">
        <v>269</v>
      </c>
      <c r="D371" s="44" t="s">
        <v>261</v>
      </c>
      <c r="E371" s="44" t="s">
        <v>246</v>
      </c>
      <c r="F371" s="44" t="s">
        <v>360</v>
      </c>
      <c r="G371" s="44" t="s">
        <v>248</v>
      </c>
      <c r="H371" s="44" t="s">
        <v>330</v>
      </c>
      <c r="I371" s="45" t="s">
        <v>357</v>
      </c>
      <c r="J371" s="46">
        <v>24200904</v>
      </c>
      <c r="K371" s="46">
        <v>24200904</v>
      </c>
      <c r="L371" s="46">
        <v>24200904</v>
      </c>
    </row>
    <row r="372" spans="1:12" x14ac:dyDescent="0.2">
      <c r="A372" s="44" t="s">
        <v>351</v>
      </c>
      <c r="B372" s="44" t="s">
        <v>359</v>
      </c>
      <c r="C372" s="44" t="s">
        <v>269</v>
      </c>
      <c r="D372" s="44" t="s">
        <v>261</v>
      </c>
      <c r="E372" s="44" t="s">
        <v>246</v>
      </c>
      <c r="F372" s="44" t="s">
        <v>360</v>
      </c>
      <c r="G372" s="44" t="s">
        <v>248</v>
      </c>
      <c r="H372" s="44" t="s">
        <v>330</v>
      </c>
      <c r="I372" s="45" t="s">
        <v>358</v>
      </c>
      <c r="J372" s="46">
        <v>52352976</v>
      </c>
      <c r="K372" s="46">
        <v>52352976</v>
      </c>
      <c r="L372" s="46">
        <v>52352976</v>
      </c>
    </row>
    <row r="373" spans="1:12" x14ac:dyDescent="0.2">
      <c r="A373" s="44" t="s">
        <v>351</v>
      </c>
      <c r="B373" s="44" t="s">
        <v>331</v>
      </c>
      <c r="C373" s="44" t="s">
        <v>260</v>
      </c>
      <c r="D373" s="44" t="s">
        <v>261</v>
      </c>
      <c r="E373" s="44" t="s">
        <v>246</v>
      </c>
      <c r="F373" s="44" t="s">
        <v>332</v>
      </c>
      <c r="G373" s="44" t="s">
        <v>248</v>
      </c>
      <c r="H373" s="44" t="s">
        <v>330</v>
      </c>
      <c r="I373" s="45" t="s">
        <v>352</v>
      </c>
      <c r="J373" s="46">
        <v>48528</v>
      </c>
      <c r="K373" s="46">
        <v>56317.95</v>
      </c>
      <c r="L373" s="46">
        <v>56317.95</v>
      </c>
    </row>
    <row r="374" spans="1:12" x14ac:dyDescent="0.2">
      <c r="A374" s="44" t="s">
        <v>351</v>
      </c>
      <c r="B374" s="44" t="s">
        <v>331</v>
      </c>
      <c r="C374" s="44" t="s">
        <v>260</v>
      </c>
      <c r="D374" s="44" t="s">
        <v>261</v>
      </c>
      <c r="E374" s="44" t="s">
        <v>246</v>
      </c>
      <c r="F374" s="44" t="s">
        <v>332</v>
      </c>
      <c r="G374" s="44" t="s">
        <v>248</v>
      </c>
      <c r="H374" s="44" t="s">
        <v>330</v>
      </c>
      <c r="I374" s="45" t="s">
        <v>353</v>
      </c>
      <c r="J374" s="46">
        <v>76276</v>
      </c>
      <c r="K374" s="46">
        <v>75164.95</v>
      </c>
      <c r="L374" s="46">
        <v>75164.95</v>
      </c>
    </row>
    <row r="375" spans="1:12" x14ac:dyDescent="0.2">
      <c r="A375" s="44" t="s">
        <v>351</v>
      </c>
      <c r="B375" s="44" t="s">
        <v>331</v>
      </c>
      <c r="C375" s="44" t="s">
        <v>260</v>
      </c>
      <c r="D375" s="44" t="s">
        <v>261</v>
      </c>
      <c r="E375" s="44" t="s">
        <v>246</v>
      </c>
      <c r="F375" s="44" t="s">
        <v>332</v>
      </c>
      <c r="G375" s="44" t="s">
        <v>248</v>
      </c>
      <c r="H375" s="44" t="s">
        <v>330</v>
      </c>
      <c r="I375" s="45" t="s">
        <v>354</v>
      </c>
      <c r="J375" s="46">
        <v>50840</v>
      </c>
      <c r="K375" s="46">
        <v>50840</v>
      </c>
      <c r="L375" s="46">
        <v>50840</v>
      </c>
    </row>
    <row r="376" spans="1:12" x14ac:dyDescent="0.2">
      <c r="A376" s="44" t="s">
        <v>351</v>
      </c>
      <c r="B376" s="44" t="s">
        <v>331</v>
      </c>
      <c r="C376" s="44" t="s">
        <v>260</v>
      </c>
      <c r="D376" s="44" t="s">
        <v>261</v>
      </c>
      <c r="E376" s="44" t="s">
        <v>246</v>
      </c>
      <c r="F376" s="44" t="s">
        <v>332</v>
      </c>
      <c r="G376" s="44" t="s">
        <v>248</v>
      </c>
      <c r="H376" s="44" t="s">
        <v>330</v>
      </c>
      <c r="I376" s="45" t="s">
        <v>264</v>
      </c>
      <c r="J376" s="46">
        <v>38982</v>
      </c>
      <c r="K376" s="46">
        <v>40948</v>
      </c>
      <c r="L376" s="46">
        <v>40948</v>
      </c>
    </row>
    <row r="377" spans="1:12" x14ac:dyDescent="0.2">
      <c r="A377" s="44" t="s">
        <v>351</v>
      </c>
      <c r="B377" s="44" t="s">
        <v>331</v>
      </c>
      <c r="C377" s="44" t="s">
        <v>260</v>
      </c>
      <c r="D377" s="44" t="s">
        <v>261</v>
      </c>
      <c r="E377" s="44" t="s">
        <v>246</v>
      </c>
      <c r="F377" s="44" t="s">
        <v>332</v>
      </c>
      <c r="G377" s="44" t="s">
        <v>248</v>
      </c>
      <c r="H377" s="44" t="s">
        <v>330</v>
      </c>
      <c r="I377" s="45" t="s">
        <v>355</v>
      </c>
      <c r="J377" s="46">
        <v>53137</v>
      </c>
      <c r="K377" s="46">
        <v>55440.85</v>
      </c>
      <c r="L377" s="46">
        <v>55440.800000000003</v>
      </c>
    </row>
    <row r="378" spans="1:12" x14ac:dyDescent="0.2">
      <c r="A378" s="44" t="s">
        <v>351</v>
      </c>
      <c r="B378" s="44" t="s">
        <v>331</v>
      </c>
      <c r="C378" s="44" t="s">
        <v>260</v>
      </c>
      <c r="D378" s="44" t="s">
        <v>261</v>
      </c>
      <c r="E378" s="44" t="s">
        <v>246</v>
      </c>
      <c r="F378" s="44" t="s">
        <v>332</v>
      </c>
      <c r="G378" s="44" t="s">
        <v>248</v>
      </c>
      <c r="H378" s="44" t="s">
        <v>330</v>
      </c>
      <c r="I378" s="45" t="s">
        <v>356</v>
      </c>
      <c r="J378" s="46">
        <v>46247</v>
      </c>
      <c r="K378" s="46">
        <v>46518.91</v>
      </c>
      <c r="L378" s="46">
        <v>46518.91</v>
      </c>
    </row>
    <row r="379" spans="1:12" ht="22.5" x14ac:dyDescent="0.2">
      <c r="A379" s="44" t="s">
        <v>351</v>
      </c>
      <c r="B379" s="44" t="s">
        <v>331</v>
      </c>
      <c r="C379" s="44" t="s">
        <v>260</v>
      </c>
      <c r="D379" s="44" t="s">
        <v>261</v>
      </c>
      <c r="E379" s="44" t="s">
        <v>246</v>
      </c>
      <c r="F379" s="44" t="s">
        <v>332</v>
      </c>
      <c r="G379" s="44" t="s">
        <v>248</v>
      </c>
      <c r="H379" s="44" t="s">
        <v>330</v>
      </c>
      <c r="I379" s="45" t="s">
        <v>357</v>
      </c>
      <c r="J379" s="46">
        <v>50091</v>
      </c>
      <c r="K379" s="46">
        <v>50866.41</v>
      </c>
      <c r="L379" s="46">
        <v>50091</v>
      </c>
    </row>
    <row r="380" spans="1:12" x14ac:dyDescent="0.2">
      <c r="A380" s="44" t="s">
        <v>351</v>
      </c>
      <c r="B380" s="44" t="s">
        <v>331</v>
      </c>
      <c r="C380" s="44" t="s">
        <v>260</v>
      </c>
      <c r="D380" s="44" t="s">
        <v>261</v>
      </c>
      <c r="E380" s="44" t="s">
        <v>246</v>
      </c>
      <c r="F380" s="44" t="s">
        <v>332</v>
      </c>
      <c r="G380" s="44" t="s">
        <v>248</v>
      </c>
      <c r="H380" s="44" t="s">
        <v>330</v>
      </c>
      <c r="I380" s="45" t="s">
        <v>358</v>
      </c>
      <c r="J380" s="46">
        <v>46247</v>
      </c>
      <c r="K380" s="46">
        <v>34250.93</v>
      </c>
      <c r="L380" s="46">
        <v>34250.93</v>
      </c>
    </row>
    <row r="381" spans="1:12" ht="22.5" x14ac:dyDescent="0.2">
      <c r="A381" s="44" t="s">
        <v>351</v>
      </c>
      <c r="B381" s="44" t="s">
        <v>331</v>
      </c>
      <c r="C381" s="44" t="s">
        <v>260</v>
      </c>
      <c r="D381" s="44" t="s">
        <v>261</v>
      </c>
      <c r="E381" s="44" t="s">
        <v>246</v>
      </c>
      <c r="F381" s="44" t="s">
        <v>332</v>
      </c>
      <c r="G381" s="44" t="s">
        <v>248</v>
      </c>
      <c r="H381" s="44" t="s">
        <v>330</v>
      </c>
      <c r="I381" s="45" t="s">
        <v>250</v>
      </c>
      <c r="J381" s="46">
        <v>25405</v>
      </c>
      <c r="K381" s="46">
        <v>25405</v>
      </c>
      <c r="L381" s="46">
        <v>0</v>
      </c>
    </row>
    <row r="382" spans="1:12" x14ac:dyDescent="0.2">
      <c r="A382" s="44" t="s">
        <v>351</v>
      </c>
      <c r="B382" s="44" t="s">
        <v>361</v>
      </c>
      <c r="C382" s="44" t="s">
        <v>269</v>
      </c>
      <c r="D382" s="44" t="s">
        <v>261</v>
      </c>
      <c r="E382" s="44" t="s">
        <v>246</v>
      </c>
      <c r="F382" s="44" t="s">
        <v>247</v>
      </c>
      <c r="G382" s="44" t="s">
        <v>248</v>
      </c>
      <c r="H382" s="44" t="s">
        <v>249</v>
      </c>
      <c r="I382" s="45" t="s">
        <v>362</v>
      </c>
      <c r="J382" s="46">
        <v>2249221.1200000001</v>
      </c>
      <c r="K382" s="46">
        <v>2249221.1200000001</v>
      </c>
      <c r="L382" s="46">
        <v>2249221.1200000001</v>
      </c>
    </row>
    <row r="383" spans="1:12" x14ac:dyDescent="0.2">
      <c r="A383" s="44" t="s">
        <v>351</v>
      </c>
      <c r="B383" s="44" t="s">
        <v>361</v>
      </c>
      <c r="C383" s="44" t="s">
        <v>269</v>
      </c>
      <c r="D383" s="44" t="s">
        <v>261</v>
      </c>
      <c r="E383" s="44" t="s">
        <v>246</v>
      </c>
      <c r="F383" s="44" t="s">
        <v>247</v>
      </c>
      <c r="G383" s="44" t="s">
        <v>248</v>
      </c>
      <c r="H383" s="44" t="s">
        <v>249</v>
      </c>
      <c r="I383" s="45" t="s">
        <v>352</v>
      </c>
      <c r="J383" s="46">
        <v>7550181.1799999997</v>
      </c>
      <c r="K383" s="46">
        <v>7550181.1799999997</v>
      </c>
      <c r="L383" s="46">
        <v>7541001.2800000003</v>
      </c>
    </row>
    <row r="384" spans="1:12" x14ac:dyDescent="0.2">
      <c r="A384" s="44" t="s">
        <v>351</v>
      </c>
      <c r="B384" s="44" t="s">
        <v>361</v>
      </c>
      <c r="C384" s="44" t="s">
        <v>269</v>
      </c>
      <c r="D384" s="44" t="s">
        <v>261</v>
      </c>
      <c r="E384" s="44" t="s">
        <v>246</v>
      </c>
      <c r="F384" s="44" t="s">
        <v>247</v>
      </c>
      <c r="G384" s="44" t="s">
        <v>248</v>
      </c>
      <c r="H384" s="44" t="s">
        <v>249</v>
      </c>
      <c r="I384" s="45" t="s">
        <v>353</v>
      </c>
      <c r="J384" s="46">
        <v>5092038.34</v>
      </c>
      <c r="K384" s="46">
        <v>5142038.34</v>
      </c>
      <c r="L384" s="46">
        <v>5142038.34</v>
      </c>
    </row>
    <row r="385" spans="1:12" x14ac:dyDescent="0.2">
      <c r="A385" s="44" t="s">
        <v>351</v>
      </c>
      <c r="B385" s="44" t="s">
        <v>361</v>
      </c>
      <c r="C385" s="44" t="s">
        <v>269</v>
      </c>
      <c r="D385" s="44" t="s">
        <v>261</v>
      </c>
      <c r="E385" s="44" t="s">
        <v>246</v>
      </c>
      <c r="F385" s="44" t="s">
        <v>247</v>
      </c>
      <c r="G385" s="44" t="s">
        <v>248</v>
      </c>
      <c r="H385" s="44" t="s">
        <v>249</v>
      </c>
      <c r="I385" s="45" t="s">
        <v>363</v>
      </c>
      <c r="J385" s="46">
        <v>6732655.2199999997</v>
      </c>
      <c r="K385" s="46">
        <v>6932655.2199999997</v>
      </c>
      <c r="L385" s="46">
        <v>6727025.46</v>
      </c>
    </row>
    <row r="386" spans="1:12" x14ac:dyDescent="0.2">
      <c r="A386" s="44" t="s">
        <v>351</v>
      </c>
      <c r="B386" s="44" t="s">
        <v>361</v>
      </c>
      <c r="C386" s="44" t="s">
        <v>269</v>
      </c>
      <c r="D386" s="44" t="s">
        <v>261</v>
      </c>
      <c r="E386" s="44" t="s">
        <v>246</v>
      </c>
      <c r="F386" s="44" t="s">
        <v>247</v>
      </c>
      <c r="G386" s="44" t="s">
        <v>248</v>
      </c>
      <c r="H386" s="44" t="s">
        <v>249</v>
      </c>
      <c r="I386" s="45" t="s">
        <v>354</v>
      </c>
      <c r="J386" s="46">
        <v>3184888.72</v>
      </c>
      <c r="K386" s="46">
        <v>3184888.72</v>
      </c>
      <c r="L386" s="46">
        <v>3184888.72</v>
      </c>
    </row>
    <row r="387" spans="1:12" x14ac:dyDescent="0.2">
      <c r="A387" s="44" t="s">
        <v>351</v>
      </c>
      <c r="B387" s="44" t="s">
        <v>361</v>
      </c>
      <c r="C387" s="44" t="s">
        <v>269</v>
      </c>
      <c r="D387" s="44" t="s">
        <v>261</v>
      </c>
      <c r="E387" s="44" t="s">
        <v>246</v>
      </c>
      <c r="F387" s="44" t="s">
        <v>247</v>
      </c>
      <c r="G387" s="44" t="s">
        <v>248</v>
      </c>
      <c r="H387" s="44" t="s">
        <v>249</v>
      </c>
      <c r="I387" s="45" t="s">
        <v>264</v>
      </c>
      <c r="J387" s="46">
        <v>2867404.9</v>
      </c>
      <c r="K387" s="46">
        <v>2967404.9</v>
      </c>
      <c r="L387" s="46">
        <v>2822362.48</v>
      </c>
    </row>
    <row r="388" spans="1:12" x14ac:dyDescent="0.2">
      <c r="A388" s="44" t="s">
        <v>351</v>
      </c>
      <c r="B388" s="44" t="s">
        <v>361</v>
      </c>
      <c r="C388" s="44" t="s">
        <v>269</v>
      </c>
      <c r="D388" s="44" t="s">
        <v>261</v>
      </c>
      <c r="E388" s="44" t="s">
        <v>246</v>
      </c>
      <c r="F388" s="44" t="s">
        <v>247</v>
      </c>
      <c r="G388" s="44" t="s">
        <v>248</v>
      </c>
      <c r="H388" s="44" t="s">
        <v>249</v>
      </c>
      <c r="I388" s="45" t="s">
        <v>265</v>
      </c>
      <c r="J388" s="46">
        <v>7775253.2000000002</v>
      </c>
      <c r="K388" s="46">
        <v>7775253.2000000002</v>
      </c>
      <c r="L388" s="46">
        <v>7775253.2000000002</v>
      </c>
    </row>
    <row r="389" spans="1:12" x14ac:dyDescent="0.2">
      <c r="A389" s="44" t="s">
        <v>351</v>
      </c>
      <c r="B389" s="44" t="s">
        <v>361</v>
      </c>
      <c r="C389" s="44" t="s">
        <v>269</v>
      </c>
      <c r="D389" s="44" t="s">
        <v>261</v>
      </c>
      <c r="E389" s="44" t="s">
        <v>246</v>
      </c>
      <c r="F389" s="44" t="s">
        <v>247</v>
      </c>
      <c r="G389" s="44" t="s">
        <v>248</v>
      </c>
      <c r="H389" s="44" t="s">
        <v>249</v>
      </c>
      <c r="I389" s="45" t="s">
        <v>364</v>
      </c>
      <c r="J389" s="46">
        <v>20245974.859999999</v>
      </c>
      <c r="K389" s="46">
        <v>20245974.859999999</v>
      </c>
      <c r="L389" s="46">
        <v>20245974.859999999</v>
      </c>
    </row>
    <row r="390" spans="1:12" x14ac:dyDescent="0.2">
      <c r="A390" s="44" t="s">
        <v>351</v>
      </c>
      <c r="B390" s="44" t="s">
        <v>361</v>
      </c>
      <c r="C390" s="44" t="s">
        <v>269</v>
      </c>
      <c r="D390" s="44" t="s">
        <v>261</v>
      </c>
      <c r="E390" s="44" t="s">
        <v>246</v>
      </c>
      <c r="F390" s="44" t="s">
        <v>247</v>
      </c>
      <c r="G390" s="44" t="s">
        <v>248</v>
      </c>
      <c r="H390" s="44" t="s">
        <v>249</v>
      </c>
      <c r="I390" s="45" t="s">
        <v>365</v>
      </c>
      <c r="J390" s="46">
        <v>4747771.24</v>
      </c>
      <c r="K390" s="46">
        <v>4747771.24</v>
      </c>
      <c r="L390" s="46">
        <v>4747771.24</v>
      </c>
    </row>
    <row r="391" spans="1:12" x14ac:dyDescent="0.2">
      <c r="A391" s="44" t="s">
        <v>351</v>
      </c>
      <c r="B391" s="44" t="s">
        <v>361</v>
      </c>
      <c r="C391" s="44" t="s">
        <v>269</v>
      </c>
      <c r="D391" s="44" t="s">
        <v>261</v>
      </c>
      <c r="E391" s="44" t="s">
        <v>246</v>
      </c>
      <c r="F391" s="44" t="s">
        <v>247</v>
      </c>
      <c r="G391" s="44" t="s">
        <v>248</v>
      </c>
      <c r="H391" s="44" t="s">
        <v>249</v>
      </c>
      <c r="I391" s="45" t="s">
        <v>366</v>
      </c>
      <c r="J391" s="46">
        <v>7911126.1799999997</v>
      </c>
      <c r="K391" s="46">
        <v>7911126.1799999997</v>
      </c>
      <c r="L391" s="46">
        <v>7911126.1799999997</v>
      </c>
    </row>
    <row r="392" spans="1:12" ht="22.5" x14ac:dyDescent="0.2">
      <c r="A392" s="44" t="s">
        <v>351</v>
      </c>
      <c r="B392" s="44" t="s">
        <v>361</v>
      </c>
      <c r="C392" s="44" t="s">
        <v>269</v>
      </c>
      <c r="D392" s="44" t="s">
        <v>261</v>
      </c>
      <c r="E392" s="44" t="s">
        <v>246</v>
      </c>
      <c r="F392" s="44" t="s">
        <v>247</v>
      </c>
      <c r="G392" s="44" t="s">
        <v>248</v>
      </c>
      <c r="H392" s="44" t="s">
        <v>249</v>
      </c>
      <c r="I392" s="45" t="s">
        <v>367</v>
      </c>
      <c r="J392" s="46">
        <v>5000346.0199999996</v>
      </c>
      <c r="K392" s="46">
        <v>5000346.0199999996</v>
      </c>
      <c r="L392" s="46">
        <v>5000346.0199999996</v>
      </c>
    </row>
    <row r="393" spans="1:12" x14ac:dyDescent="0.2">
      <c r="A393" s="44" t="s">
        <v>351</v>
      </c>
      <c r="B393" s="44" t="s">
        <v>361</v>
      </c>
      <c r="C393" s="44" t="s">
        <v>269</v>
      </c>
      <c r="D393" s="44" t="s">
        <v>261</v>
      </c>
      <c r="E393" s="44" t="s">
        <v>246</v>
      </c>
      <c r="F393" s="44" t="s">
        <v>247</v>
      </c>
      <c r="G393" s="44" t="s">
        <v>248</v>
      </c>
      <c r="H393" s="44" t="s">
        <v>249</v>
      </c>
      <c r="I393" s="45" t="s">
        <v>368</v>
      </c>
      <c r="J393" s="46">
        <v>7352843.7599999998</v>
      </c>
      <c r="K393" s="46">
        <v>7152843.7599999998</v>
      </c>
      <c r="L393" s="46">
        <v>6873036.9699999997</v>
      </c>
    </row>
    <row r="394" spans="1:12" x14ac:dyDescent="0.2">
      <c r="A394" s="44" t="s">
        <v>351</v>
      </c>
      <c r="B394" s="44" t="s">
        <v>361</v>
      </c>
      <c r="C394" s="44" t="s">
        <v>269</v>
      </c>
      <c r="D394" s="44" t="s">
        <v>261</v>
      </c>
      <c r="E394" s="44" t="s">
        <v>246</v>
      </c>
      <c r="F394" s="44" t="s">
        <v>247</v>
      </c>
      <c r="G394" s="44" t="s">
        <v>248</v>
      </c>
      <c r="H394" s="44" t="s">
        <v>249</v>
      </c>
      <c r="I394" s="45" t="s">
        <v>369</v>
      </c>
      <c r="J394" s="46">
        <v>6507680.1200000001</v>
      </c>
      <c r="K394" s="46">
        <v>6507680.1200000001</v>
      </c>
      <c r="L394" s="46">
        <v>6432404.9400000004</v>
      </c>
    </row>
    <row r="395" spans="1:12" ht="22.5" x14ac:dyDescent="0.2">
      <c r="A395" s="44" t="s">
        <v>351</v>
      </c>
      <c r="B395" s="44" t="s">
        <v>361</v>
      </c>
      <c r="C395" s="44" t="s">
        <v>269</v>
      </c>
      <c r="D395" s="44" t="s">
        <v>261</v>
      </c>
      <c r="E395" s="44" t="s">
        <v>246</v>
      </c>
      <c r="F395" s="44" t="s">
        <v>247</v>
      </c>
      <c r="G395" s="44" t="s">
        <v>248</v>
      </c>
      <c r="H395" s="44" t="s">
        <v>249</v>
      </c>
      <c r="I395" s="45" t="s">
        <v>370</v>
      </c>
      <c r="J395" s="46">
        <v>11666493.84</v>
      </c>
      <c r="K395" s="46">
        <v>11716493.84</v>
      </c>
      <c r="L395" s="46">
        <v>11558599.560000001</v>
      </c>
    </row>
    <row r="396" spans="1:12" x14ac:dyDescent="0.2">
      <c r="A396" s="44" t="s">
        <v>351</v>
      </c>
      <c r="B396" s="44" t="s">
        <v>361</v>
      </c>
      <c r="C396" s="44" t="s">
        <v>269</v>
      </c>
      <c r="D396" s="44" t="s">
        <v>261</v>
      </c>
      <c r="E396" s="44" t="s">
        <v>246</v>
      </c>
      <c r="F396" s="44" t="s">
        <v>247</v>
      </c>
      <c r="G396" s="44" t="s">
        <v>248</v>
      </c>
      <c r="H396" s="44" t="s">
        <v>249</v>
      </c>
      <c r="I396" s="45" t="s">
        <v>266</v>
      </c>
      <c r="J396" s="46">
        <v>6090212.3200000003</v>
      </c>
      <c r="K396" s="46">
        <v>6040212.3200000003</v>
      </c>
      <c r="L396" s="46">
        <v>5964937.1399999997</v>
      </c>
    </row>
    <row r="397" spans="1:12" x14ac:dyDescent="0.2">
      <c r="A397" s="44" t="s">
        <v>351</v>
      </c>
      <c r="B397" s="44" t="s">
        <v>361</v>
      </c>
      <c r="C397" s="44" t="s">
        <v>269</v>
      </c>
      <c r="D397" s="44" t="s">
        <v>261</v>
      </c>
      <c r="E397" s="44" t="s">
        <v>246</v>
      </c>
      <c r="F397" s="44" t="s">
        <v>247</v>
      </c>
      <c r="G397" s="44" t="s">
        <v>248</v>
      </c>
      <c r="H397" s="44" t="s">
        <v>249</v>
      </c>
      <c r="I397" s="45" t="s">
        <v>371</v>
      </c>
      <c r="J397" s="46">
        <v>4180916.56</v>
      </c>
      <c r="K397" s="46">
        <v>4230916.5599999996</v>
      </c>
      <c r="L397" s="46">
        <v>4230916.5599999996</v>
      </c>
    </row>
    <row r="398" spans="1:12" x14ac:dyDescent="0.2">
      <c r="A398" s="44" t="s">
        <v>351</v>
      </c>
      <c r="B398" s="44" t="s">
        <v>361</v>
      </c>
      <c r="C398" s="44" t="s">
        <v>269</v>
      </c>
      <c r="D398" s="44" t="s">
        <v>261</v>
      </c>
      <c r="E398" s="44" t="s">
        <v>246</v>
      </c>
      <c r="F398" s="44" t="s">
        <v>247</v>
      </c>
      <c r="G398" s="44" t="s">
        <v>248</v>
      </c>
      <c r="H398" s="44" t="s">
        <v>249</v>
      </c>
      <c r="I398" s="45" t="s">
        <v>355</v>
      </c>
      <c r="J398" s="46">
        <v>9770231.5399999991</v>
      </c>
      <c r="K398" s="46">
        <v>9720231.5399999991</v>
      </c>
      <c r="L398" s="46">
        <v>9709215.6600000001</v>
      </c>
    </row>
    <row r="399" spans="1:12" x14ac:dyDescent="0.2">
      <c r="A399" s="44" t="s">
        <v>351</v>
      </c>
      <c r="B399" s="44" t="s">
        <v>361</v>
      </c>
      <c r="C399" s="44" t="s">
        <v>269</v>
      </c>
      <c r="D399" s="44" t="s">
        <v>261</v>
      </c>
      <c r="E399" s="44" t="s">
        <v>246</v>
      </c>
      <c r="F399" s="44" t="s">
        <v>247</v>
      </c>
      <c r="G399" s="44" t="s">
        <v>248</v>
      </c>
      <c r="H399" s="44" t="s">
        <v>249</v>
      </c>
      <c r="I399" s="45" t="s">
        <v>372</v>
      </c>
      <c r="J399" s="46">
        <v>6028684.9000000004</v>
      </c>
      <c r="K399" s="46">
        <v>5928684.9000000004</v>
      </c>
      <c r="L399" s="46">
        <v>5913997.0599999996</v>
      </c>
    </row>
    <row r="400" spans="1:12" x14ac:dyDescent="0.2">
      <c r="A400" s="44" t="s">
        <v>351</v>
      </c>
      <c r="B400" s="44" t="s">
        <v>361</v>
      </c>
      <c r="C400" s="44" t="s">
        <v>269</v>
      </c>
      <c r="D400" s="44" t="s">
        <v>261</v>
      </c>
      <c r="E400" s="44" t="s">
        <v>246</v>
      </c>
      <c r="F400" s="44" t="s">
        <v>247</v>
      </c>
      <c r="G400" s="44" t="s">
        <v>248</v>
      </c>
      <c r="H400" s="44" t="s">
        <v>249</v>
      </c>
      <c r="I400" s="45" t="s">
        <v>373</v>
      </c>
      <c r="J400" s="46">
        <v>7336560.0199999996</v>
      </c>
      <c r="K400" s="46">
        <v>7436560.0199999996</v>
      </c>
      <c r="L400" s="46">
        <v>7104247.6399999997</v>
      </c>
    </row>
    <row r="401" spans="1:12" x14ac:dyDescent="0.2">
      <c r="A401" s="44" t="s">
        <v>351</v>
      </c>
      <c r="B401" s="44" t="s">
        <v>361</v>
      </c>
      <c r="C401" s="44" t="s">
        <v>269</v>
      </c>
      <c r="D401" s="44" t="s">
        <v>261</v>
      </c>
      <c r="E401" s="44" t="s">
        <v>246</v>
      </c>
      <c r="F401" s="44" t="s">
        <v>247</v>
      </c>
      <c r="G401" s="44" t="s">
        <v>248</v>
      </c>
      <c r="H401" s="44" t="s">
        <v>249</v>
      </c>
      <c r="I401" s="45" t="s">
        <v>374</v>
      </c>
      <c r="J401" s="46">
        <v>3845278.98</v>
      </c>
      <c r="K401" s="46">
        <v>3845278.98</v>
      </c>
      <c r="L401" s="46">
        <v>3845278.98</v>
      </c>
    </row>
    <row r="402" spans="1:12" x14ac:dyDescent="0.2">
      <c r="A402" s="44" t="s">
        <v>351</v>
      </c>
      <c r="B402" s="44" t="s">
        <v>361</v>
      </c>
      <c r="C402" s="44" t="s">
        <v>269</v>
      </c>
      <c r="D402" s="44" t="s">
        <v>261</v>
      </c>
      <c r="E402" s="44" t="s">
        <v>246</v>
      </c>
      <c r="F402" s="44" t="s">
        <v>247</v>
      </c>
      <c r="G402" s="44" t="s">
        <v>248</v>
      </c>
      <c r="H402" s="44" t="s">
        <v>249</v>
      </c>
      <c r="I402" s="45" t="s">
        <v>375</v>
      </c>
      <c r="J402" s="46">
        <v>6003146.7199999997</v>
      </c>
      <c r="K402" s="46">
        <v>6103146.7199999997</v>
      </c>
      <c r="L402" s="46">
        <v>6103146.7199999997</v>
      </c>
    </row>
    <row r="403" spans="1:12" x14ac:dyDescent="0.2">
      <c r="A403" s="44" t="s">
        <v>351</v>
      </c>
      <c r="B403" s="44" t="s">
        <v>361</v>
      </c>
      <c r="C403" s="44" t="s">
        <v>269</v>
      </c>
      <c r="D403" s="44" t="s">
        <v>261</v>
      </c>
      <c r="E403" s="44" t="s">
        <v>246</v>
      </c>
      <c r="F403" s="44" t="s">
        <v>247</v>
      </c>
      <c r="G403" s="44" t="s">
        <v>248</v>
      </c>
      <c r="H403" s="44" t="s">
        <v>249</v>
      </c>
      <c r="I403" s="45" t="s">
        <v>376</v>
      </c>
      <c r="J403" s="46">
        <v>6992553.54</v>
      </c>
      <c r="K403" s="46">
        <v>6942553.54</v>
      </c>
      <c r="L403" s="46">
        <v>6942552.9800000004</v>
      </c>
    </row>
    <row r="404" spans="1:12" x14ac:dyDescent="0.2">
      <c r="A404" s="44" t="s">
        <v>351</v>
      </c>
      <c r="B404" s="44" t="s">
        <v>361</v>
      </c>
      <c r="C404" s="44" t="s">
        <v>269</v>
      </c>
      <c r="D404" s="44" t="s">
        <v>261</v>
      </c>
      <c r="E404" s="44" t="s">
        <v>246</v>
      </c>
      <c r="F404" s="44" t="s">
        <v>247</v>
      </c>
      <c r="G404" s="44" t="s">
        <v>248</v>
      </c>
      <c r="H404" s="44" t="s">
        <v>249</v>
      </c>
      <c r="I404" s="45" t="s">
        <v>377</v>
      </c>
      <c r="J404" s="46">
        <v>4138102.28</v>
      </c>
      <c r="K404" s="46">
        <v>4138102.28</v>
      </c>
      <c r="L404" s="46">
        <v>4077514.94</v>
      </c>
    </row>
    <row r="405" spans="1:12" x14ac:dyDescent="0.2">
      <c r="A405" s="44" t="s">
        <v>351</v>
      </c>
      <c r="B405" s="44" t="s">
        <v>361</v>
      </c>
      <c r="C405" s="44" t="s">
        <v>269</v>
      </c>
      <c r="D405" s="44" t="s">
        <v>261</v>
      </c>
      <c r="E405" s="44" t="s">
        <v>246</v>
      </c>
      <c r="F405" s="44" t="s">
        <v>247</v>
      </c>
      <c r="G405" s="44" t="s">
        <v>248</v>
      </c>
      <c r="H405" s="44" t="s">
        <v>249</v>
      </c>
      <c r="I405" s="45" t="s">
        <v>378</v>
      </c>
      <c r="J405" s="46">
        <v>17722509.359999999</v>
      </c>
      <c r="K405" s="46">
        <v>18533309.359999999</v>
      </c>
      <c r="L405" s="46">
        <v>18533309.359999999</v>
      </c>
    </row>
    <row r="406" spans="1:12" x14ac:dyDescent="0.2">
      <c r="A406" s="44" t="s">
        <v>351</v>
      </c>
      <c r="B406" s="44" t="s">
        <v>361</v>
      </c>
      <c r="C406" s="44" t="s">
        <v>269</v>
      </c>
      <c r="D406" s="44" t="s">
        <v>261</v>
      </c>
      <c r="E406" s="44" t="s">
        <v>246</v>
      </c>
      <c r="F406" s="44" t="s">
        <v>247</v>
      </c>
      <c r="G406" s="44" t="s">
        <v>248</v>
      </c>
      <c r="H406" s="44" t="s">
        <v>249</v>
      </c>
      <c r="I406" s="45" t="s">
        <v>379</v>
      </c>
      <c r="J406" s="46">
        <v>14577477.18</v>
      </c>
      <c r="K406" s="46">
        <v>14677477.18</v>
      </c>
      <c r="L406" s="46">
        <v>14607709.939999999</v>
      </c>
    </row>
    <row r="407" spans="1:12" ht="22.5" x14ac:dyDescent="0.2">
      <c r="A407" s="44" t="s">
        <v>351</v>
      </c>
      <c r="B407" s="44" t="s">
        <v>361</v>
      </c>
      <c r="C407" s="44" t="s">
        <v>269</v>
      </c>
      <c r="D407" s="44" t="s">
        <v>261</v>
      </c>
      <c r="E407" s="44" t="s">
        <v>246</v>
      </c>
      <c r="F407" s="44" t="s">
        <v>247</v>
      </c>
      <c r="G407" s="44" t="s">
        <v>248</v>
      </c>
      <c r="H407" s="44" t="s">
        <v>249</v>
      </c>
      <c r="I407" s="45" t="s">
        <v>380</v>
      </c>
      <c r="J407" s="46">
        <v>22311368.300000001</v>
      </c>
      <c r="K407" s="46">
        <v>22861647.199999999</v>
      </c>
      <c r="L407" s="46">
        <v>22861647.199999999</v>
      </c>
    </row>
    <row r="408" spans="1:12" x14ac:dyDescent="0.2">
      <c r="A408" s="44" t="s">
        <v>351</v>
      </c>
      <c r="B408" s="44" t="s">
        <v>361</v>
      </c>
      <c r="C408" s="44" t="s">
        <v>269</v>
      </c>
      <c r="D408" s="44" t="s">
        <v>261</v>
      </c>
      <c r="E408" s="44" t="s">
        <v>246</v>
      </c>
      <c r="F408" s="44" t="s">
        <v>247</v>
      </c>
      <c r="G408" s="44" t="s">
        <v>248</v>
      </c>
      <c r="H408" s="44" t="s">
        <v>249</v>
      </c>
      <c r="I408" s="45" t="s">
        <v>381</v>
      </c>
      <c r="J408" s="46">
        <v>15133179.359999999</v>
      </c>
      <c r="K408" s="46">
        <v>15133179.359999999</v>
      </c>
      <c r="L408" s="46">
        <v>15133179.359999999</v>
      </c>
    </row>
    <row r="409" spans="1:12" x14ac:dyDescent="0.2">
      <c r="A409" s="44" t="s">
        <v>351</v>
      </c>
      <c r="B409" s="44" t="s">
        <v>361</v>
      </c>
      <c r="C409" s="44" t="s">
        <v>269</v>
      </c>
      <c r="D409" s="44" t="s">
        <v>261</v>
      </c>
      <c r="E409" s="44" t="s">
        <v>246</v>
      </c>
      <c r="F409" s="44" t="s">
        <v>247</v>
      </c>
      <c r="G409" s="44" t="s">
        <v>248</v>
      </c>
      <c r="H409" s="44" t="s">
        <v>249</v>
      </c>
      <c r="I409" s="45" t="s">
        <v>382</v>
      </c>
      <c r="J409" s="46">
        <v>3039996.96</v>
      </c>
      <c r="K409" s="46">
        <v>3039996.96</v>
      </c>
      <c r="L409" s="46">
        <v>3039996.96</v>
      </c>
    </row>
    <row r="410" spans="1:12" x14ac:dyDescent="0.2">
      <c r="A410" s="44" t="s">
        <v>351</v>
      </c>
      <c r="B410" s="44" t="s">
        <v>361</v>
      </c>
      <c r="C410" s="44" t="s">
        <v>269</v>
      </c>
      <c r="D410" s="44" t="s">
        <v>261</v>
      </c>
      <c r="E410" s="44" t="s">
        <v>246</v>
      </c>
      <c r="F410" s="44" t="s">
        <v>247</v>
      </c>
      <c r="G410" s="44" t="s">
        <v>248</v>
      </c>
      <c r="H410" s="44" t="s">
        <v>249</v>
      </c>
      <c r="I410" s="45" t="s">
        <v>383</v>
      </c>
      <c r="J410" s="46">
        <v>8583597.6400000006</v>
      </c>
      <c r="K410" s="46">
        <v>8583597.6400000006</v>
      </c>
      <c r="L410" s="46">
        <v>8541359.4199999999</v>
      </c>
    </row>
    <row r="411" spans="1:12" x14ac:dyDescent="0.2">
      <c r="A411" s="44" t="s">
        <v>351</v>
      </c>
      <c r="B411" s="44" t="s">
        <v>361</v>
      </c>
      <c r="C411" s="44" t="s">
        <v>269</v>
      </c>
      <c r="D411" s="44" t="s">
        <v>261</v>
      </c>
      <c r="E411" s="44" t="s">
        <v>246</v>
      </c>
      <c r="F411" s="44" t="s">
        <v>247</v>
      </c>
      <c r="G411" s="44" t="s">
        <v>248</v>
      </c>
      <c r="H411" s="44" t="s">
        <v>249</v>
      </c>
      <c r="I411" s="45" t="s">
        <v>384</v>
      </c>
      <c r="J411" s="46">
        <v>4032379.76</v>
      </c>
      <c r="K411" s="46">
        <v>4032379.76</v>
      </c>
      <c r="L411" s="46">
        <v>4032379.76</v>
      </c>
    </row>
    <row r="412" spans="1:12" x14ac:dyDescent="0.2">
      <c r="A412" s="44" t="s">
        <v>351</v>
      </c>
      <c r="B412" s="44" t="s">
        <v>361</v>
      </c>
      <c r="C412" s="44" t="s">
        <v>269</v>
      </c>
      <c r="D412" s="44" t="s">
        <v>261</v>
      </c>
      <c r="E412" s="44" t="s">
        <v>246</v>
      </c>
      <c r="F412" s="44" t="s">
        <v>247</v>
      </c>
      <c r="G412" s="44" t="s">
        <v>248</v>
      </c>
      <c r="H412" s="44" t="s">
        <v>249</v>
      </c>
      <c r="I412" s="45" t="s">
        <v>356</v>
      </c>
      <c r="J412" s="46">
        <v>5770264.5</v>
      </c>
      <c r="K412" s="46">
        <v>5770264.5</v>
      </c>
      <c r="L412" s="46">
        <v>5694989.3200000003</v>
      </c>
    </row>
    <row r="413" spans="1:12" x14ac:dyDescent="0.2">
      <c r="A413" s="44" t="s">
        <v>351</v>
      </c>
      <c r="B413" s="44" t="s">
        <v>361</v>
      </c>
      <c r="C413" s="44" t="s">
        <v>269</v>
      </c>
      <c r="D413" s="44" t="s">
        <v>261</v>
      </c>
      <c r="E413" s="44" t="s">
        <v>246</v>
      </c>
      <c r="F413" s="44" t="s">
        <v>247</v>
      </c>
      <c r="G413" s="44" t="s">
        <v>248</v>
      </c>
      <c r="H413" s="44" t="s">
        <v>249</v>
      </c>
      <c r="I413" s="45" t="s">
        <v>385</v>
      </c>
      <c r="J413" s="46">
        <v>39326457.479999997</v>
      </c>
      <c r="K413" s="46">
        <v>39076457.479999997</v>
      </c>
      <c r="L413" s="46">
        <v>39076457.479999997</v>
      </c>
    </row>
    <row r="414" spans="1:12" x14ac:dyDescent="0.2">
      <c r="A414" s="44" t="s">
        <v>351</v>
      </c>
      <c r="B414" s="44" t="s">
        <v>361</v>
      </c>
      <c r="C414" s="44" t="s">
        <v>269</v>
      </c>
      <c r="D414" s="44" t="s">
        <v>261</v>
      </c>
      <c r="E414" s="44" t="s">
        <v>246</v>
      </c>
      <c r="F414" s="44" t="s">
        <v>247</v>
      </c>
      <c r="G414" s="44" t="s">
        <v>248</v>
      </c>
      <c r="H414" s="44" t="s">
        <v>249</v>
      </c>
      <c r="I414" s="45" t="s">
        <v>386</v>
      </c>
      <c r="J414" s="46">
        <v>32676829.02</v>
      </c>
      <c r="K414" s="46">
        <v>32676829.02</v>
      </c>
      <c r="L414" s="46">
        <v>32676829.02</v>
      </c>
    </row>
    <row r="415" spans="1:12" ht="22.5" x14ac:dyDescent="0.2">
      <c r="A415" s="44" t="s">
        <v>351</v>
      </c>
      <c r="B415" s="44" t="s">
        <v>361</v>
      </c>
      <c r="C415" s="44" t="s">
        <v>269</v>
      </c>
      <c r="D415" s="44" t="s">
        <v>261</v>
      </c>
      <c r="E415" s="44" t="s">
        <v>246</v>
      </c>
      <c r="F415" s="44" t="s">
        <v>247</v>
      </c>
      <c r="G415" s="44" t="s">
        <v>248</v>
      </c>
      <c r="H415" s="44" t="s">
        <v>249</v>
      </c>
      <c r="I415" s="45" t="s">
        <v>387</v>
      </c>
      <c r="J415" s="46">
        <v>16166847.58</v>
      </c>
      <c r="K415" s="46">
        <v>17156046.050000001</v>
      </c>
      <c r="L415" s="46">
        <v>16957760.210000001</v>
      </c>
    </row>
    <row r="416" spans="1:12" ht="22.5" x14ac:dyDescent="0.2">
      <c r="A416" s="44" t="s">
        <v>351</v>
      </c>
      <c r="B416" s="44" t="s">
        <v>361</v>
      </c>
      <c r="C416" s="44" t="s">
        <v>269</v>
      </c>
      <c r="D416" s="44" t="s">
        <v>261</v>
      </c>
      <c r="E416" s="44" t="s">
        <v>246</v>
      </c>
      <c r="F416" s="44" t="s">
        <v>247</v>
      </c>
      <c r="G416" s="44" t="s">
        <v>248</v>
      </c>
      <c r="H416" s="44" t="s">
        <v>249</v>
      </c>
      <c r="I416" s="45" t="s">
        <v>357</v>
      </c>
      <c r="J416" s="46">
        <v>11129027.32</v>
      </c>
      <c r="K416" s="46">
        <v>11029027.32</v>
      </c>
      <c r="L416" s="46">
        <v>11029026.6</v>
      </c>
    </row>
    <row r="417" spans="1:12" x14ac:dyDescent="0.2">
      <c r="A417" s="44" t="s">
        <v>351</v>
      </c>
      <c r="B417" s="44" t="s">
        <v>361</v>
      </c>
      <c r="C417" s="44" t="s">
        <v>269</v>
      </c>
      <c r="D417" s="44" t="s">
        <v>261</v>
      </c>
      <c r="E417" s="44" t="s">
        <v>246</v>
      </c>
      <c r="F417" s="44" t="s">
        <v>247</v>
      </c>
      <c r="G417" s="44" t="s">
        <v>248</v>
      </c>
      <c r="H417" s="44" t="s">
        <v>249</v>
      </c>
      <c r="I417" s="45" t="s">
        <v>358</v>
      </c>
      <c r="J417" s="46">
        <v>37160328.68</v>
      </c>
      <c r="K417" s="46">
        <v>38549726.030000001</v>
      </c>
      <c r="L417" s="46">
        <v>38540646.549999997</v>
      </c>
    </row>
    <row r="418" spans="1:12" x14ac:dyDescent="0.2">
      <c r="A418" s="44" t="s">
        <v>351</v>
      </c>
      <c r="B418" s="44" t="s">
        <v>361</v>
      </c>
      <c r="C418" s="44" t="s">
        <v>269</v>
      </c>
      <c r="D418" s="44" t="s">
        <v>261</v>
      </c>
      <c r="E418" s="44" t="s">
        <v>246</v>
      </c>
      <c r="F418" s="44" t="s">
        <v>247</v>
      </c>
      <c r="G418" s="44" t="s">
        <v>248</v>
      </c>
      <c r="H418" s="44" t="s">
        <v>249</v>
      </c>
      <c r="I418" s="45" t="s">
        <v>388</v>
      </c>
      <c r="J418" s="46">
        <v>4693248.46</v>
      </c>
      <c r="K418" s="46">
        <v>4693248.46</v>
      </c>
      <c r="L418" s="46">
        <v>4693248.46</v>
      </c>
    </row>
    <row r="419" spans="1:12" ht="22.5" x14ac:dyDescent="0.2">
      <c r="A419" s="44" t="s">
        <v>351</v>
      </c>
      <c r="B419" s="44" t="s">
        <v>361</v>
      </c>
      <c r="C419" s="44" t="s">
        <v>269</v>
      </c>
      <c r="D419" s="44" t="s">
        <v>261</v>
      </c>
      <c r="E419" s="44" t="s">
        <v>246</v>
      </c>
      <c r="F419" s="44" t="s">
        <v>247</v>
      </c>
      <c r="G419" s="44" t="s">
        <v>248</v>
      </c>
      <c r="H419" s="44" t="s">
        <v>249</v>
      </c>
      <c r="I419" s="45" t="s">
        <v>389</v>
      </c>
      <c r="J419" s="46">
        <v>10665423.66</v>
      </c>
      <c r="K419" s="46">
        <v>11422800.76</v>
      </c>
      <c r="L419" s="46">
        <v>11422800.76</v>
      </c>
    </row>
    <row r="420" spans="1:12" x14ac:dyDescent="0.2">
      <c r="A420" s="44" t="s">
        <v>351</v>
      </c>
      <c r="B420" s="44" t="s">
        <v>361</v>
      </c>
      <c r="C420" s="44" t="s">
        <v>269</v>
      </c>
      <c r="D420" s="44" t="s">
        <v>261</v>
      </c>
      <c r="E420" s="44" t="s">
        <v>246</v>
      </c>
      <c r="F420" s="44" t="s">
        <v>247</v>
      </c>
      <c r="G420" s="44" t="s">
        <v>248</v>
      </c>
      <c r="H420" s="44" t="s">
        <v>249</v>
      </c>
      <c r="I420" s="45" t="s">
        <v>390</v>
      </c>
      <c r="J420" s="46">
        <v>10048636.060000001</v>
      </c>
      <c r="K420" s="46">
        <v>9948636.0600000005</v>
      </c>
      <c r="L420" s="46">
        <v>9948636.0600000005</v>
      </c>
    </row>
    <row r="421" spans="1:12" x14ac:dyDescent="0.2">
      <c r="A421" s="44" t="s">
        <v>351</v>
      </c>
      <c r="B421" s="44" t="s">
        <v>361</v>
      </c>
      <c r="C421" s="44" t="s">
        <v>269</v>
      </c>
      <c r="D421" s="44" t="s">
        <v>261</v>
      </c>
      <c r="E421" s="44" t="s">
        <v>246</v>
      </c>
      <c r="F421" s="44" t="s">
        <v>247</v>
      </c>
      <c r="G421" s="44" t="s">
        <v>248</v>
      </c>
      <c r="H421" s="44" t="s">
        <v>249</v>
      </c>
      <c r="I421" s="45" t="s">
        <v>391</v>
      </c>
      <c r="J421" s="46">
        <v>5260875.8</v>
      </c>
      <c r="K421" s="46">
        <v>5360875.8</v>
      </c>
      <c r="L421" s="46">
        <v>5360875.04</v>
      </c>
    </row>
    <row r="422" spans="1:12" x14ac:dyDescent="0.2">
      <c r="A422" s="44" t="s">
        <v>351</v>
      </c>
      <c r="B422" s="44" t="s">
        <v>361</v>
      </c>
      <c r="C422" s="44" t="s">
        <v>260</v>
      </c>
      <c r="D422" s="44" t="s">
        <v>261</v>
      </c>
      <c r="E422" s="44" t="s">
        <v>246</v>
      </c>
      <c r="F422" s="44" t="s">
        <v>247</v>
      </c>
      <c r="G422" s="44" t="s">
        <v>248</v>
      </c>
      <c r="H422" s="44" t="s">
        <v>249</v>
      </c>
      <c r="I422" s="45" t="s">
        <v>362</v>
      </c>
      <c r="J422" s="46">
        <v>285339</v>
      </c>
      <c r="K422" s="46">
        <v>57420</v>
      </c>
      <c r="L422" s="46">
        <v>39200</v>
      </c>
    </row>
    <row r="423" spans="1:12" x14ac:dyDescent="0.2">
      <c r="A423" s="44" t="s">
        <v>351</v>
      </c>
      <c r="B423" s="44" t="s">
        <v>361</v>
      </c>
      <c r="C423" s="44" t="s">
        <v>260</v>
      </c>
      <c r="D423" s="44" t="s">
        <v>261</v>
      </c>
      <c r="E423" s="44" t="s">
        <v>246</v>
      </c>
      <c r="F423" s="44" t="s">
        <v>247</v>
      </c>
      <c r="G423" s="44" t="s">
        <v>248</v>
      </c>
      <c r="H423" s="44" t="s">
        <v>249</v>
      </c>
      <c r="I423" s="45" t="s">
        <v>352</v>
      </c>
      <c r="J423" s="46">
        <v>2389666</v>
      </c>
      <c r="K423" s="46">
        <v>1288740.0900000001</v>
      </c>
      <c r="L423" s="46">
        <v>1285140.0900000001</v>
      </c>
    </row>
    <row r="424" spans="1:12" x14ac:dyDescent="0.2">
      <c r="A424" s="44" t="s">
        <v>351</v>
      </c>
      <c r="B424" s="44" t="s">
        <v>361</v>
      </c>
      <c r="C424" s="44" t="s">
        <v>260</v>
      </c>
      <c r="D424" s="44" t="s">
        <v>261</v>
      </c>
      <c r="E424" s="44" t="s">
        <v>246</v>
      </c>
      <c r="F424" s="44" t="s">
        <v>247</v>
      </c>
      <c r="G424" s="44" t="s">
        <v>248</v>
      </c>
      <c r="H424" s="44" t="s">
        <v>249</v>
      </c>
      <c r="I424" s="45" t="s">
        <v>353</v>
      </c>
      <c r="J424" s="46">
        <v>1242165</v>
      </c>
      <c r="K424" s="46">
        <v>1600300.61</v>
      </c>
      <c r="L424" s="46">
        <v>1131341.43</v>
      </c>
    </row>
    <row r="425" spans="1:12" x14ac:dyDescent="0.2">
      <c r="A425" s="44" t="s">
        <v>351</v>
      </c>
      <c r="B425" s="44" t="s">
        <v>361</v>
      </c>
      <c r="C425" s="44" t="s">
        <v>260</v>
      </c>
      <c r="D425" s="44" t="s">
        <v>261</v>
      </c>
      <c r="E425" s="44" t="s">
        <v>246</v>
      </c>
      <c r="F425" s="44" t="s">
        <v>247</v>
      </c>
      <c r="G425" s="44" t="s">
        <v>248</v>
      </c>
      <c r="H425" s="44" t="s">
        <v>249</v>
      </c>
      <c r="I425" s="45" t="s">
        <v>363</v>
      </c>
      <c r="J425" s="46">
        <v>483361</v>
      </c>
      <c r="K425" s="46">
        <v>358222.92</v>
      </c>
      <c r="L425" s="46">
        <v>357012.71</v>
      </c>
    </row>
    <row r="426" spans="1:12" x14ac:dyDescent="0.2">
      <c r="A426" s="44" t="s">
        <v>351</v>
      </c>
      <c r="B426" s="44" t="s">
        <v>361</v>
      </c>
      <c r="C426" s="44" t="s">
        <v>260</v>
      </c>
      <c r="D426" s="44" t="s">
        <v>261</v>
      </c>
      <c r="E426" s="44" t="s">
        <v>246</v>
      </c>
      <c r="F426" s="44" t="s">
        <v>247</v>
      </c>
      <c r="G426" s="44" t="s">
        <v>248</v>
      </c>
      <c r="H426" s="44" t="s">
        <v>249</v>
      </c>
      <c r="I426" s="45" t="s">
        <v>354</v>
      </c>
      <c r="J426" s="46">
        <v>620888</v>
      </c>
      <c r="K426" s="46">
        <v>419733.86</v>
      </c>
      <c r="L426" s="46">
        <v>409312.26</v>
      </c>
    </row>
    <row r="427" spans="1:12" x14ac:dyDescent="0.2">
      <c r="A427" s="44" t="s">
        <v>351</v>
      </c>
      <c r="B427" s="44" t="s">
        <v>361</v>
      </c>
      <c r="C427" s="44" t="s">
        <v>260</v>
      </c>
      <c r="D427" s="44" t="s">
        <v>261</v>
      </c>
      <c r="E427" s="44" t="s">
        <v>246</v>
      </c>
      <c r="F427" s="44" t="s">
        <v>247</v>
      </c>
      <c r="G427" s="44" t="s">
        <v>248</v>
      </c>
      <c r="H427" s="44" t="s">
        <v>249</v>
      </c>
      <c r="I427" s="45" t="s">
        <v>264</v>
      </c>
      <c r="J427" s="46">
        <v>1241708</v>
      </c>
      <c r="K427" s="46">
        <v>621925.12</v>
      </c>
      <c r="L427" s="46">
        <v>620725.12</v>
      </c>
    </row>
    <row r="428" spans="1:12" x14ac:dyDescent="0.2">
      <c r="A428" s="44" t="s">
        <v>351</v>
      </c>
      <c r="B428" s="44" t="s">
        <v>361</v>
      </c>
      <c r="C428" s="44" t="s">
        <v>260</v>
      </c>
      <c r="D428" s="44" t="s">
        <v>261</v>
      </c>
      <c r="E428" s="44" t="s">
        <v>246</v>
      </c>
      <c r="F428" s="44" t="s">
        <v>247</v>
      </c>
      <c r="G428" s="44" t="s">
        <v>248</v>
      </c>
      <c r="H428" s="44" t="s">
        <v>249</v>
      </c>
      <c r="I428" s="45" t="s">
        <v>265</v>
      </c>
      <c r="J428" s="46">
        <v>498423</v>
      </c>
      <c r="K428" s="46">
        <v>275423</v>
      </c>
      <c r="L428" s="46">
        <v>273023</v>
      </c>
    </row>
    <row r="429" spans="1:12" x14ac:dyDescent="0.2">
      <c r="A429" s="44" t="s">
        <v>351</v>
      </c>
      <c r="B429" s="44" t="s">
        <v>361</v>
      </c>
      <c r="C429" s="44" t="s">
        <v>260</v>
      </c>
      <c r="D429" s="44" t="s">
        <v>261</v>
      </c>
      <c r="E429" s="44" t="s">
        <v>246</v>
      </c>
      <c r="F429" s="44" t="s">
        <v>247</v>
      </c>
      <c r="G429" s="44" t="s">
        <v>248</v>
      </c>
      <c r="H429" s="44" t="s">
        <v>249</v>
      </c>
      <c r="I429" s="45" t="s">
        <v>364</v>
      </c>
      <c r="J429" s="46">
        <v>847683.8</v>
      </c>
      <c r="K429" s="46">
        <v>979287.45</v>
      </c>
      <c r="L429" s="46">
        <v>961525.73</v>
      </c>
    </row>
    <row r="430" spans="1:12" x14ac:dyDescent="0.2">
      <c r="A430" s="44" t="s">
        <v>351</v>
      </c>
      <c r="B430" s="44" t="s">
        <v>361</v>
      </c>
      <c r="C430" s="44" t="s">
        <v>260</v>
      </c>
      <c r="D430" s="44" t="s">
        <v>261</v>
      </c>
      <c r="E430" s="44" t="s">
        <v>246</v>
      </c>
      <c r="F430" s="44" t="s">
        <v>247</v>
      </c>
      <c r="G430" s="44" t="s">
        <v>248</v>
      </c>
      <c r="H430" s="44" t="s">
        <v>249</v>
      </c>
      <c r="I430" s="45" t="s">
        <v>365</v>
      </c>
      <c r="J430" s="46">
        <v>599299</v>
      </c>
      <c r="K430" s="46">
        <v>621708.29</v>
      </c>
      <c r="L430" s="46">
        <v>616908.29</v>
      </c>
    </row>
    <row r="431" spans="1:12" x14ac:dyDescent="0.2">
      <c r="A431" s="44" t="s">
        <v>351</v>
      </c>
      <c r="B431" s="44" t="s">
        <v>361</v>
      </c>
      <c r="C431" s="44" t="s">
        <v>260</v>
      </c>
      <c r="D431" s="44" t="s">
        <v>261</v>
      </c>
      <c r="E431" s="44" t="s">
        <v>246</v>
      </c>
      <c r="F431" s="44" t="s">
        <v>247</v>
      </c>
      <c r="G431" s="44" t="s">
        <v>248</v>
      </c>
      <c r="H431" s="44" t="s">
        <v>249</v>
      </c>
      <c r="I431" s="45" t="s">
        <v>366</v>
      </c>
      <c r="J431" s="46">
        <v>2600085</v>
      </c>
      <c r="K431" s="46">
        <v>827137.38</v>
      </c>
      <c r="L431" s="46">
        <v>771437.38</v>
      </c>
    </row>
    <row r="432" spans="1:12" ht="22.5" x14ac:dyDescent="0.2">
      <c r="A432" s="44" t="s">
        <v>351</v>
      </c>
      <c r="B432" s="44" t="s">
        <v>361</v>
      </c>
      <c r="C432" s="44" t="s">
        <v>260</v>
      </c>
      <c r="D432" s="44" t="s">
        <v>261</v>
      </c>
      <c r="E432" s="44" t="s">
        <v>246</v>
      </c>
      <c r="F432" s="44" t="s">
        <v>247</v>
      </c>
      <c r="G432" s="44" t="s">
        <v>248</v>
      </c>
      <c r="H432" s="44" t="s">
        <v>249</v>
      </c>
      <c r="I432" s="45" t="s">
        <v>367</v>
      </c>
      <c r="J432" s="46">
        <v>912010</v>
      </c>
      <c r="K432" s="46">
        <v>757025.39</v>
      </c>
      <c r="L432" s="46">
        <v>696847.39</v>
      </c>
    </row>
    <row r="433" spans="1:12" x14ac:dyDescent="0.2">
      <c r="A433" s="44" t="s">
        <v>351</v>
      </c>
      <c r="B433" s="44" t="s">
        <v>361</v>
      </c>
      <c r="C433" s="44" t="s">
        <v>260</v>
      </c>
      <c r="D433" s="44" t="s">
        <v>261</v>
      </c>
      <c r="E433" s="44" t="s">
        <v>246</v>
      </c>
      <c r="F433" s="44" t="s">
        <v>247</v>
      </c>
      <c r="G433" s="44" t="s">
        <v>248</v>
      </c>
      <c r="H433" s="44" t="s">
        <v>249</v>
      </c>
      <c r="I433" s="45" t="s">
        <v>368</v>
      </c>
      <c r="J433" s="46">
        <v>797787</v>
      </c>
      <c r="K433" s="46">
        <v>885558.78</v>
      </c>
      <c r="L433" s="46">
        <v>869264.78</v>
      </c>
    </row>
    <row r="434" spans="1:12" x14ac:dyDescent="0.2">
      <c r="A434" s="44" t="s">
        <v>351</v>
      </c>
      <c r="B434" s="44" t="s">
        <v>361</v>
      </c>
      <c r="C434" s="44" t="s">
        <v>260</v>
      </c>
      <c r="D434" s="44" t="s">
        <v>261</v>
      </c>
      <c r="E434" s="44" t="s">
        <v>246</v>
      </c>
      <c r="F434" s="44" t="s">
        <v>247</v>
      </c>
      <c r="G434" s="44" t="s">
        <v>248</v>
      </c>
      <c r="H434" s="44" t="s">
        <v>249</v>
      </c>
      <c r="I434" s="45" t="s">
        <v>369</v>
      </c>
      <c r="J434" s="46">
        <v>577224</v>
      </c>
      <c r="K434" s="46">
        <v>1069734.32</v>
      </c>
      <c r="L434" s="46">
        <v>916119.38</v>
      </c>
    </row>
    <row r="435" spans="1:12" ht="22.5" x14ac:dyDescent="0.2">
      <c r="A435" s="44" t="s">
        <v>351</v>
      </c>
      <c r="B435" s="44" t="s">
        <v>361</v>
      </c>
      <c r="C435" s="44" t="s">
        <v>260</v>
      </c>
      <c r="D435" s="44" t="s">
        <v>261</v>
      </c>
      <c r="E435" s="44" t="s">
        <v>246</v>
      </c>
      <c r="F435" s="44" t="s">
        <v>247</v>
      </c>
      <c r="G435" s="44" t="s">
        <v>248</v>
      </c>
      <c r="H435" s="44" t="s">
        <v>249</v>
      </c>
      <c r="I435" s="45" t="s">
        <v>370</v>
      </c>
      <c r="J435" s="46">
        <v>891609</v>
      </c>
      <c r="K435" s="46">
        <v>449035.84</v>
      </c>
      <c r="L435" s="46">
        <v>433335.84</v>
      </c>
    </row>
    <row r="436" spans="1:12" x14ac:dyDescent="0.2">
      <c r="A436" s="44" t="s">
        <v>351</v>
      </c>
      <c r="B436" s="44" t="s">
        <v>361</v>
      </c>
      <c r="C436" s="44" t="s">
        <v>260</v>
      </c>
      <c r="D436" s="44" t="s">
        <v>261</v>
      </c>
      <c r="E436" s="44" t="s">
        <v>246</v>
      </c>
      <c r="F436" s="44" t="s">
        <v>247</v>
      </c>
      <c r="G436" s="44" t="s">
        <v>248</v>
      </c>
      <c r="H436" s="44" t="s">
        <v>249</v>
      </c>
      <c r="I436" s="45" t="s">
        <v>266</v>
      </c>
      <c r="J436" s="46">
        <v>1374744</v>
      </c>
      <c r="K436" s="46">
        <v>508303.86</v>
      </c>
      <c r="L436" s="46">
        <v>259908.86</v>
      </c>
    </row>
    <row r="437" spans="1:12" x14ac:dyDescent="0.2">
      <c r="A437" s="44" t="s">
        <v>351</v>
      </c>
      <c r="B437" s="44" t="s">
        <v>361</v>
      </c>
      <c r="C437" s="44" t="s">
        <v>260</v>
      </c>
      <c r="D437" s="44" t="s">
        <v>261</v>
      </c>
      <c r="E437" s="44" t="s">
        <v>246</v>
      </c>
      <c r="F437" s="44" t="s">
        <v>247</v>
      </c>
      <c r="G437" s="44" t="s">
        <v>248</v>
      </c>
      <c r="H437" s="44" t="s">
        <v>249</v>
      </c>
      <c r="I437" s="45" t="s">
        <v>371</v>
      </c>
      <c r="J437" s="46">
        <v>737101</v>
      </c>
      <c r="K437" s="46">
        <v>365870</v>
      </c>
      <c r="L437" s="46">
        <v>100008</v>
      </c>
    </row>
    <row r="438" spans="1:12" x14ac:dyDescent="0.2">
      <c r="A438" s="44" t="s">
        <v>351</v>
      </c>
      <c r="B438" s="44" t="s">
        <v>361</v>
      </c>
      <c r="C438" s="44" t="s">
        <v>260</v>
      </c>
      <c r="D438" s="44" t="s">
        <v>261</v>
      </c>
      <c r="E438" s="44" t="s">
        <v>246</v>
      </c>
      <c r="F438" s="44" t="s">
        <v>247</v>
      </c>
      <c r="G438" s="44" t="s">
        <v>248</v>
      </c>
      <c r="H438" s="44" t="s">
        <v>249</v>
      </c>
      <c r="I438" s="45" t="s">
        <v>355</v>
      </c>
      <c r="J438" s="46">
        <v>1111993</v>
      </c>
      <c r="K438" s="46">
        <v>663238.68999999994</v>
      </c>
      <c r="L438" s="46">
        <v>663238.68999999994</v>
      </c>
    </row>
    <row r="439" spans="1:12" x14ac:dyDescent="0.2">
      <c r="A439" s="44" t="s">
        <v>351</v>
      </c>
      <c r="B439" s="44" t="s">
        <v>361</v>
      </c>
      <c r="C439" s="44" t="s">
        <v>260</v>
      </c>
      <c r="D439" s="44" t="s">
        <v>261</v>
      </c>
      <c r="E439" s="44" t="s">
        <v>246</v>
      </c>
      <c r="F439" s="44" t="s">
        <v>247</v>
      </c>
      <c r="G439" s="44" t="s">
        <v>248</v>
      </c>
      <c r="H439" s="44" t="s">
        <v>249</v>
      </c>
      <c r="I439" s="45" t="s">
        <v>372</v>
      </c>
      <c r="J439" s="46">
        <v>692892</v>
      </c>
      <c r="K439" s="46">
        <v>864663.35</v>
      </c>
      <c r="L439" s="46">
        <v>863581.35</v>
      </c>
    </row>
    <row r="440" spans="1:12" x14ac:dyDescent="0.2">
      <c r="A440" s="44" t="s">
        <v>351</v>
      </c>
      <c r="B440" s="44" t="s">
        <v>361</v>
      </c>
      <c r="C440" s="44" t="s">
        <v>260</v>
      </c>
      <c r="D440" s="44" t="s">
        <v>261</v>
      </c>
      <c r="E440" s="44" t="s">
        <v>246</v>
      </c>
      <c r="F440" s="44" t="s">
        <v>247</v>
      </c>
      <c r="G440" s="44" t="s">
        <v>248</v>
      </c>
      <c r="H440" s="44" t="s">
        <v>249</v>
      </c>
      <c r="I440" s="45" t="s">
        <v>373</v>
      </c>
      <c r="J440" s="46">
        <v>1071349</v>
      </c>
      <c r="K440" s="46">
        <v>555069</v>
      </c>
      <c r="L440" s="46">
        <v>500594.84</v>
      </c>
    </row>
    <row r="441" spans="1:12" x14ac:dyDescent="0.2">
      <c r="A441" s="44" t="s">
        <v>351</v>
      </c>
      <c r="B441" s="44" t="s">
        <v>361</v>
      </c>
      <c r="C441" s="44" t="s">
        <v>260</v>
      </c>
      <c r="D441" s="44" t="s">
        <v>261</v>
      </c>
      <c r="E441" s="44" t="s">
        <v>246</v>
      </c>
      <c r="F441" s="44" t="s">
        <v>247</v>
      </c>
      <c r="G441" s="44" t="s">
        <v>248</v>
      </c>
      <c r="H441" s="44" t="s">
        <v>249</v>
      </c>
      <c r="I441" s="45" t="s">
        <v>374</v>
      </c>
      <c r="J441" s="46">
        <v>580147</v>
      </c>
      <c r="K441" s="46">
        <v>319054</v>
      </c>
      <c r="L441" s="46">
        <v>286288</v>
      </c>
    </row>
    <row r="442" spans="1:12" x14ac:dyDescent="0.2">
      <c r="A442" s="44" t="s">
        <v>351</v>
      </c>
      <c r="B442" s="44" t="s">
        <v>361</v>
      </c>
      <c r="C442" s="44" t="s">
        <v>260</v>
      </c>
      <c r="D442" s="44" t="s">
        <v>261</v>
      </c>
      <c r="E442" s="44" t="s">
        <v>246</v>
      </c>
      <c r="F442" s="44" t="s">
        <v>247</v>
      </c>
      <c r="G442" s="44" t="s">
        <v>248</v>
      </c>
      <c r="H442" s="44" t="s">
        <v>249</v>
      </c>
      <c r="I442" s="45" t="s">
        <v>375</v>
      </c>
      <c r="J442" s="46">
        <v>1436092</v>
      </c>
      <c r="K442" s="46">
        <v>872785.69</v>
      </c>
      <c r="L442" s="46">
        <v>485336.19</v>
      </c>
    </row>
    <row r="443" spans="1:12" x14ac:dyDescent="0.2">
      <c r="A443" s="44" t="s">
        <v>351</v>
      </c>
      <c r="B443" s="44" t="s">
        <v>361</v>
      </c>
      <c r="C443" s="44" t="s">
        <v>260</v>
      </c>
      <c r="D443" s="44" t="s">
        <v>261</v>
      </c>
      <c r="E443" s="44" t="s">
        <v>246</v>
      </c>
      <c r="F443" s="44" t="s">
        <v>247</v>
      </c>
      <c r="G443" s="44" t="s">
        <v>248</v>
      </c>
      <c r="H443" s="44" t="s">
        <v>249</v>
      </c>
      <c r="I443" s="45" t="s">
        <v>376</v>
      </c>
      <c r="J443" s="46">
        <v>752628</v>
      </c>
      <c r="K443" s="46">
        <v>372840.38</v>
      </c>
      <c r="L443" s="46">
        <v>341938.08</v>
      </c>
    </row>
    <row r="444" spans="1:12" x14ac:dyDescent="0.2">
      <c r="A444" s="44" t="s">
        <v>351</v>
      </c>
      <c r="B444" s="44" t="s">
        <v>361</v>
      </c>
      <c r="C444" s="44" t="s">
        <v>260</v>
      </c>
      <c r="D444" s="44" t="s">
        <v>261</v>
      </c>
      <c r="E444" s="44" t="s">
        <v>246</v>
      </c>
      <c r="F444" s="44" t="s">
        <v>247</v>
      </c>
      <c r="G444" s="44" t="s">
        <v>248</v>
      </c>
      <c r="H444" s="44" t="s">
        <v>249</v>
      </c>
      <c r="I444" s="45" t="s">
        <v>377</v>
      </c>
      <c r="J444" s="46">
        <v>996153</v>
      </c>
      <c r="K444" s="46">
        <v>996153</v>
      </c>
      <c r="L444" s="46">
        <v>944225</v>
      </c>
    </row>
    <row r="445" spans="1:12" x14ac:dyDescent="0.2">
      <c r="A445" s="44" t="s">
        <v>351</v>
      </c>
      <c r="B445" s="44" t="s">
        <v>361</v>
      </c>
      <c r="C445" s="44" t="s">
        <v>260</v>
      </c>
      <c r="D445" s="44" t="s">
        <v>261</v>
      </c>
      <c r="E445" s="44" t="s">
        <v>246</v>
      </c>
      <c r="F445" s="44" t="s">
        <v>247</v>
      </c>
      <c r="G445" s="44" t="s">
        <v>248</v>
      </c>
      <c r="H445" s="44" t="s">
        <v>249</v>
      </c>
      <c r="I445" s="45" t="s">
        <v>378</v>
      </c>
      <c r="J445" s="46">
        <v>2649938</v>
      </c>
      <c r="K445" s="46">
        <v>1922021.7</v>
      </c>
      <c r="L445" s="46">
        <v>1809636.7</v>
      </c>
    </row>
    <row r="446" spans="1:12" x14ac:dyDescent="0.2">
      <c r="A446" s="44" t="s">
        <v>351</v>
      </c>
      <c r="B446" s="44" t="s">
        <v>361</v>
      </c>
      <c r="C446" s="44" t="s">
        <v>260</v>
      </c>
      <c r="D446" s="44" t="s">
        <v>261</v>
      </c>
      <c r="E446" s="44" t="s">
        <v>246</v>
      </c>
      <c r="F446" s="44" t="s">
        <v>247</v>
      </c>
      <c r="G446" s="44" t="s">
        <v>248</v>
      </c>
      <c r="H446" s="44" t="s">
        <v>249</v>
      </c>
      <c r="I446" s="45" t="s">
        <v>379</v>
      </c>
      <c r="J446" s="46">
        <v>2442369</v>
      </c>
      <c r="K446" s="46">
        <v>2513657.81</v>
      </c>
      <c r="L446" s="46">
        <v>2314664.4700000002</v>
      </c>
    </row>
    <row r="447" spans="1:12" ht="22.5" x14ac:dyDescent="0.2">
      <c r="A447" s="44" t="s">
        <v>351</v>
      </c>
      <c r="B447" s="44" t="s">
        <v>361</v>
      </c>
      <c r="C447" s="44" t="s">
        <v>260</v>
      </c>
      <c r="D447" s="44" t="s">
        <v>261</v>
      </c>
      <c r="E447" s="44" t="s">
        <v>246</v>
      </c>
      <c r="F447" s="44" t="s">
        <v>247</v>
      </c>
      <c r="G447" s="44" t="s">
        <v>248</v>
      </c>
      <c r="H447" s="44" t="s">
        <v>249</v>
      </c>
      <c r="I447" s="45" t="s">
        <v>380</v>
      </c>
      <c r="J447" s="46">
        <v>1749237</v>
      </c>
      <c r="K447" s="46">
        <v>2656380.96</v>
      </c>
      <c r="L447" s="46">
        <v>2345405.5299999998</v>
      </c>
    </row>
    <row r="448" spans="1:12" x14ac:dyDescent="0.2">
      <c r="A448" s="44" t="s">
        <v>351</v>
      </c>
      <c r="B448" s="44" t="s">
        <v>361</v>
      </c>
      <c r="C448" s="44" t="s">
        <v>260</v>
      </c>
      <c r="D448" s="44" t="s">
        <v>261</v>
      </c>
      <c r="E448" s="44" t="s">
        <v>246</v>
      </c>
      <c r="F448" s="44" t="s">
        <v>247</v>
      </c>
      <c r="G448" s="44" t="s">
        <v>248</v>
      </c>
      <c r="H448" s="44" t="s">
        <v>249</v>
      </c>
      <c r="I448" s="45" t="s">
        <v>381</v>
      </c>
      <c r="J448" s="46">
        <v>1346795</v>
      </c>
      <c r="K448" s="46">
        <v>594538</v>
      </c>
      <c r="L448" s="46">
        <v>505646</v>
      </c>
    </row>
    <row r="449" spans="1:12" x14ac:dyDescent="0.2">
      <c r="A449" s="44" t="s">
        <v>351</v>
      </c>
      <c r="B449" s="44" t="s">
        <v>361</v>
      </c>
      <c r="C449" s="44" t="s">
        <v>260</v>
      </c>
      <c r="D449" s="44" t="s">
        <v>261</v>
      </c>
      <c r="E449" s="44" t="s">
        <v>246</v>
      </c>
      <c r="F449" s="44" t="s">
        <v>247</v>
      </c>
      <c r="G449" s="44" t="s">
        <v>248</v>
      </c>
      <c r="H449" s="44" t="s">
        <v>249</v>
      </c>
      <c r="I449" s="45" t="s">
        <v>382</v>
      </c>
      <c r="J449" s="46">
        <v>454738</v>
      </c>
      <c r="K449" s="46">
        <v>363282</v>
      </c>
      <c r="L449" s="46">
        <v>356982</v>
      </c>
    </row>
    <row r="450" spans="1:12" x14ac:dyDescent="0.2">
      <c r="A450" s="44" t="s">
        <v>351</v>
      </c>
      <c r="B450" s="44" t="s">
        <v>361</v>
      </c>
      <c r="C450" s="44" t="s">
        <v>260</v>
      </c>
      <c r="D450" s="44" t="s">
        <v>261</v>
      </c>
      <c r="E450" s="44" t="s">
        <v>246</v>
      </c>
      <c r="F450" s="44" t="s">
        <v>247</v>
      </c>
      <c r="G450" s="44" t="s">
        <v>248</v>
      </c>
      <c r="H450" s="44" t="s">
        <v>249</v>
      </c>
      <c r="I450" s="45" t="s">
        <v>383</v>
      </c>
      <c r="J450" s="46">
        <v>2020247</v>
      </c>
      <c r="K450" s="46">
        <v>1069153.06</v>
      </c>
      <c r="L450" s="46">
        <v>530947.9</v>
      </c>
    </row>
    <row r="451" spans="1:12" x14ac:dyDescent="0.2">
      <c r="A451" s="44" t="s">
        <v>351</v>
      </c>
      <c r="B451" s="44" t="s">
        <v>361</v>
      </c>
      <c r="C451" s="44" t="s">
        <v>260</v>
      </c>
      <c r="D451" s="44" t="s">
        <v>261</v>
      </c>
      <c r="E451" s="44" t="s">
        <v>246</v>
      </c>
      <c r="F451" s="44" t="s">
        <v>247</v>
      </c>
      <c r="G451" s="44" t="s">
        <v>248</v>
      </c>
      <c r="H451" s="44" t="s">
        <v>249</v>
      </c>
      <c r="I451" s="45" t="s">
        <v>384</v>
      </c>
      <c r="J451" s="46">
        <v>801509</v>
      </c>
      <c r="K451" s="46">
        <v>770709</v>
      </c>
      <c r="L451" s="46">
        <v>634655</v>
      </c>
    </row>
    <row r="452" spans="1:12" x14ac:dyDescent="0.2">
      <c r="A452" s="44" t="s">
        <v>351</v>
      </c>
      <c r="B452" s="44" t="s">
        <v>361</v>
      </c>
      <c r="C452" s="44" t="s">
        <v>260</v>
      </c>
      <c r="D452" s="44" t="s">
        <v>261</v>
      </c>
      <c r="E452" s="44" t="s">
        <v>246</v>
      </c>
      <c r="F452" s="44" t="s">
        <v>247</v>
      </c>
      <c r="G452" s="44" t="s">
        <v>248</v>
      </c>
      <c r="H452" s="44" t="s">
        <v>249</v>
      </c>
      <c r="I452" s="45" t="s">
        <v>356</v>
      </c>
      <c r="J452" s="46">
        <v>490509</v>
      </c>
      <c r="K452" s="46">
        <v>431822.2</v>
      </c>
      <c r="L452" s="46">
        <v>422174.2</v>
      </c>
    </row>
    <row r="453" spans="1:12" x14ac:dyDescent="0.2">
      <c r="A453" s="44" t="s">
        <v>351</v>
      </c>
      <c r="B453" s="44" t="s">
        <v>361</v>
      </c>
      <c r="C453" s="44" t="s">
        <v>260</v>
      </c>
      <c r="D453" s="44" t="s">
        <v>261</v>
      </c>
      <c r="E453" s="44" t="s">
        <v>246</v>
      </c>
      <c r="F453" s="44" t="s">
        <v>247</v>
      </c>
      <c r="G453" s="44" t="s">
        <v>248</v>
      </c>
      <c r="H453" s="44" t="s">
        <v>249</v>
      </c>
      <c r="I453" s="45" t="s">
        <v>385</v>
      </c>
      <c r="J453" s="46">
        <v>1010007</v>
      </c>
      <c r="K453" s="46">
        <v>623579.68999999994</v>
      </c>
      <c r="L453" s="46">
        <v>589493.68999999994</v>
      </c>
    </row>
    <row r="454" spans="1:12" x14ac:dyDescent="0.2">
      <c r="A454" s="44" t="s">
        <v>351</v>
      </c>
      <c r="B454" s="44" t="s">
        <v>361</v>
      </c>
      <c r="C454" s="44" t="s">
        <v>260</v>
      </c>
      <c r="D454" s="44" t="s">
        <v>261</v>
      </c>
      <c r="E454" s="44" t="s">
        <v>246</v>
      </c>
      <c r="F454" s="44" t="s">
        <v>247</v>
      </c>
      <c r="G454" s="44" t="s">
        <v>248</v>
      </c>
      <c r="H454" s="44" t="s">
        <v>249</v>
      </c>
      <c r="I454" s="45" t="s">
        <v>386</v>
      </c>
      <c r="J454" s="46">
        <v>59910</v>
      </c>
      <c r="K454" s="46">
        <v>51145</v>
      </c>
      <c r="L454" s="46">
        <v>51145</v>
      </c>
    </row>
    <row r="455" spans="1:12" ht="22.5" x14ac:dyDescent="0.2">
      <c r="A455" s="44" t="s">
        <v>351</v>
      </c>
      <c r="B455" s="44" t="s">
        <v>361</v>
      </c>
      <c r="C455" s="44" t="s">
        <v>260</v>
      </c>
      <c r="D455" s="44" t="s">
        <v>261</v>
      </c>
      <c r="E455" s="44" t="s">
        <v>246</v>
      </c>
      <c r="F455" s="44" t="s">
        <v>247</v>
      </c>
      <c r="G455" s="44" t="s">
        <v>248</v>
      </c>
      <c r="H455" s="44" t="s">
        <v>249</v>
      </c>
      <c r="I455" s="45" t="s">
        <v>387</v>
      </c>
      <c r="J455" s="46">
        <v>1251943</v>
      </c>
      <c r="K455" s="46">
        <v>1506812.88</v>
      </c>
      <c r="L455" s="46">
        <v>1409526.8</v>
      </c>
    </row>
    <row r="456" spans="1:12" ht="22.5" x14ac:dyDescent="0.2">
      <c r="A456" s="44" t="s">
        <v>351</v>
      </c>
      <c r="B456" s="44" t="s">
        <v>361</v>
      </c>
      <c r="C456" s="44" t="s">
        <v>260</v>
      </c>
      <c r="D456" s="44" t="s">
        <v>261</v>
      </c>
      <c r="E456" s="44" t="s">
        <v>246</v>
      </c>
      <c r="F456" s="44" t="s">
        <v>247</v>
      </c>
      <c r="G456" s="44" t="s">
        <v>248</v>
      </c>
      <c r="H456" s="44" t="s">
        <v>249</v>
      </c>
      <c r="I456" s="45" t="s">
        <v>357</v>
      </c>
      <c r="J456" s="46">
        <v>1118609</v>
      </c>
      <c r="K456" s="46">
        <v>3625665.41</v>
      </c>
      <c r="L456" s="46">
        <v>3569981.61</v>
      </c>
    </row>
    <row r="457" spans="1:12" x14ac:dyDescent="0.2">
      <c r="A457" s="44" t="s">
        <v>351</v>
      </c>
      <c r="B457" s="44" t="s">
        <v>361</v>
      </c>
      <c r="C457" s="44" t="s">
        <v>260</v>
      </c>
      <c r="D457" s="44" t="s">
        <v>261</v>
      </c>
      <c r="E457" s="44" t="s">
        <v>246</v>
      </c>
      <c r="F457" s="44" t="s">
        <v>247</v>
      </c>
      <c r="G457" s="44" t="s">
        <v>248</v>
      </c>
      <c r="H457" s="44" t="s">
        <v>249</v>
      </c>
      <c r="I457" s="45" t="s">
        <v>358</v>
      </c>
      <c r="J457" s="46">
        <v>901863</v>
      </c>
      <c r="K457" s="46">
        <v>669152.64</v>
      </c>
      <c r="L457" s="46">
        <v>660252.44999999995</v>
      </c>
    </row>
    <row r="458" spans="1:12" x14ac:dyDescent="0.2">
      <c r="A458" s="44" t="s">
        <v>351</v>
      </c>
      <c r="B458" s="44" t="s">
        <v>361</v>
      </c>
      <c r="C458" s="44" t="s">
        <v>260</v>
      </c>
      <c r="D458" s="44" t="s">
        <v>261</v>
      </c>
      <c r="E458" s="44" t="s">
        <v>246</v>
      </c>
      <c r="F458" s="44" t="s">
        <v>247</v>
      </c>
      <c r="G458" s="44" t="s">
        <v>248</v>
      </c>
      <c r="H458" s="44" t="s">
        <v>249</v>
      </c>
      <c r="I458" s="45" t="s">
        <v>388</v>
      </c>
      <c r="J458" s="46">
        <v>714154</v>
      </c>
      <c r="K458" s="46">
        <v>89404</v>
      </c>
      <c r="L458" s="46">
        <v>79094</v>
      </c>
    </row>
    <row r="459" spans="1:12" ht="22.5" x14ac:dyDescent="0.2">
      <c r="A459" s="44" t="s">
        <v>351</v>
      </c>
      <c r="B459" s="44" t="s">
        <v>361</v>
      </c>
      <c r="C459" s="44" t="s">
        <v>260</v>
      </c>
      <c r="D459" s="44" t="s">
        <v>261</v>
      </c>
      <c r="E459" s="44" t="s">
        <v>246</v>
      </c>
      <c r="F459" s="44" t="s">
        <v>247</v>
      </c>
      <c r="G459" s="44" t="s">
        <v>248</v>
      </c>
      <c r="H459" s="44" t="s">
        <v>249</v>
      </c>
      <c r="I459" s="45" t="s">
        <v>389</v>
      </c>
      <c r="J459" s="46">
        <v>1038398</v>
      </c>
      <c r="K459" s="46">
        <v>1530623.74</v>
      </c>
      <c r="L459" s="46">
        <v>1510023.74</v>
      </c>
    </row>
    <row r="460" spans="1:12" x14ac:dyDescent="0.2">
      <c r="A460" s="44" t="s">
        <v>351</v>
      </c>
      <c r="B460" s="44" t="s">
        <v>361</v>
      </c>
      <c r="C460" s="44" t="s">
        <v>260</v>
      </c>
      <c r="D460" s="44" t="s">
        <v>261</v>
      </c>
      <c r="E460" s="44" t="s">
        <v>246</v>
      </c>
      <c r="F460" s="44" t="s">
        <v>247</v>
      </c>
      <c r="G460" s="44" t="s">
        <v>248</v>
      </c>
      <c r="H460" s="44" t="s">
        <v>249</v>
      </c>
      <c r="I460" s="45" t="s">
        <v>390</v>
      </c>
      <c r="J460" s="46">
        <v>731821</v>
      </c>
      <c r="K460" s="46">
        <v>958875.15</v>
      </c>
      <c r="L460" s="46">
        <v>916053.65</v>
      </c>
    </row>
    <row r="461" spans="1:12" x14ac:dyDescent="0.2">
      <c r="A461" s="44" t="s">
        <v>351</v>
      </c>
      <c r="B461" s="44" t="s">
        <v>361</v>
      </c>
      <c r="C461" s="44" t="s">
        <v>260</v>
      </c>
      <c r="D461" s="44" t="s">
        <v>261</v>
      </c>
      <c r="E461" s="44" t="s">
        <v>246</v>
      </c>
      <c r="F461" s="44" t="s">
        <v>247</v>
      </c>
      <c r="G461" s="44" t="s">
        <v>248</v>
      </c>
      <c r="H461" s="44" t="s">
        <v>249</v>
      </c>
      <c r="I461" s="45" t="s">
        <v>391</v>
      </c>
      <c r="J461" s="46">
        <v>2614432</v>
      </c>
      <c r="K461" s="46">
        <v>2839294.5</v>
      </c>
      <c r="L461" s="46">
        <v>2217865.29</v>
      </c>
    </row>
    <row r="462" spans="1:12" x14ac:dyDescent="0.2">
      <c r="A462" s="44" t="s">
        <v>351</v>
      </c>
      <c r="B462" s="44" t="s">
        <v>361</v>
      </c>
      <c r="C462" s="44" t="s">
        <v>260</v>
      </c>
      <c r="D462" s="44" t="s">
        <v>261</v>
      </c>
      <c r="E462" s="44" t="s">
        <v>246</v>
      </c>
      <c r="F462" s="44" t="s">
        <v>247</v>
      </c>
      <c r="G462" s="44" t="s">
        <v>324</v>
      </c>
      <c r="H462" s="44" t="s">
        <v>249</v>
      </c>
      <c r="I462" s="45" t="s">
        <v>353</v>
      </c>
      <c r="J462" s="46">
        <v>0</v>
      </c>
      <c r="K462" s="46">
        <v>173380</v>
      </c>
      <c r="L462" s="46">
        <v>170400</v>
      </c>
    </row>
    <row r="463" spans="1:12" x14ac:dyDescent="0.2">
      <c r="A463" s="44" t="s">
        <v>351</v>
      </c>
      <c r="B463" s="44" t="s">
        <v>361</v>
      </c>
      <c r="C463" s="44" t="s">
        <v>260</v>
      </c>
      <c r="D463" s="44" t="s">
        <v>261</v>
      </c>
      <c r="E463" s="44" t="s">
        <v>246</v>
      </c>
      <c r="F463" s="44" t="s">
        <v>247</v>
      </c>
      <c r="G463" s="44" t="s">
        <v>324</v>
      </c>
      <c r="H463" s="44" t="s">
        <v>249</v>
      </c>
      <c r="I463" s="45" t="s">
        <v>354</v>
      </c>
      <c r="J463" s="46">
        <v>0</v>
      </c>
      <c r="K463" s="46">
        <v>372099</v>
      </c>
      <c r="L463" s="46">
        <v>372099</v>
      </c>
    </row>
    <row r="464" spans="1:12" x14ac:dyDescent="0.2">
      <c r="A464" s="44" t="s">
        <v>351</v>
      </c>
      <c r="B464" s="44" t="s">
        <v>361</v>
      </c>
      <c r="C464" s="44" t="s">
        <v>260</v>
      </c>
      <c r="D464" s="44" t="s">
        <v>261</v>
      </c>
      <c r="E464" s="44" t="s">
        <v>246</v>
      </c>
      <c r="F464" s="44" t="s">
        <v>247</v>
      </c>
      <c r="G464" s="44" t="s">
        <v>324</v>
      </c>
      <c r="H464" s="44" t="s">
        <v>249</v>
      </c>
      <c r="I464" s="45" t="s">
        <v>364</v>
      </c>
      <c r="J464" s="46">
        <v>0</v>
      </c>
      <c r="K464" s="46">
        <v>388299</v>
      </c>
      <c r="L464" s="46">
        <v>388299</v>
      </c>
    </row>
    <row r="465" spans="1:12" x14ac:dyDescent="0.2">
      <c r="A465" s="44" t="s">
        <v>351</v>
      </c>
      <c r="B465" s="44" t="s">
        <v>361</v>
      </c>
      <c r="C465" s="44" t="s">
        <v>260</v>
      </c>
      <c r="D465" s="44" t="s">
        <v>261</v>
      </c>
      <c r="E465" s="44" t="s">
        <v>246</v>
      </c>
      <c r="F465" s="44" t="s">
        <v>247</v>
      </c>
      <c r="G465" s="44" t="s">
        <v>324</v>
      </c>
      <c r="H465" s="44" t="s">
        <v>249</v>
      </c>
      <c r="I465" s="45" t="s">
        <v>365</v>
      </c>
      <c r="J465" s="46">
        <v>0</v>
      </c>
      <c r="K465" s="46">
        <v>110458</v>
      </c>
      <c r="L465" s="46">
        <v>110458</v>
      </c>
    </row>
    <row r="466" spans="1:12" x14ac:dyDescent="0.2">
      <c r="A466" s="44" t="s">
        <v>351</v>
      </c>
      <c r="B466" s="44" t="s">
        <v>361</v>
      </c>
      <c r="C466" s="44" t="s">
        <v>260</v>
      </c>
      <c r="D466" s="44" t="s">
        <v>261</v>
      </c>
      <c r="E466" s="44" t="s">
        <v>246</v>
      </c>
      <c r="F466" s="44" t="s">
        <v>247</v>
      </c>
      <c r="G466" s="44" t="s">
        <v>324</v>
      </c>
      <c r="H466" s="44" t="s">
        <v>249</v>
      </c>
      <c r="I466" s="45" t="s">
        <v>266</v>
      </c>
      <c r="J466" s="46">
        <v>0</v>
      </c>
      <c r="K466" s="46">
        <v>128923</v>
      </c>
      <c r="L466" s="46">
        <v>128900</v>
      </c>
    </row>
    <row r="467" spans="1:12" x14ac:dyDescent="0.2">
      <c r="A467" s="44" t="s">
        <v>351</v>
      </c>
      <c r="B467" s="44" t="s">
        <v>361</v>
      </c>
      <c r="C467" s="44" t="s">
        <v>260</v>
      </c>
      <c r="D467" s="44" t="s">
        <v>261</v>
      </c>
      <c r="E467" s="44" t="s">
        <v>246</v>
      </c>
      <c r="F467" s="44" t="s">
        <v>247</v>
      </c>
      <c r="G467" s="44" t="s">
        <v>324</v>
      </c>
      <c r="H467" s="44" t="s">
        <v>249</v>
      </c>
      <c r="I467" s="45" t="s">
        <v>371</v>
      </c>
      <c r="J467" s="46">
        <v>780518</v>
      </c>
      <c r="K467" s="46">
        <v>780518</v>
      </c>
      <c r="L467" s="46">
        <v>780518</v>
      </c>
    </row>
    <row r="468" spans="1:12" x14ac:dyDescent="0.2">
      <c r="A468" s="44" t="s">
        <v>351</v>
      </c>
      <c r="B468" s="44" t="s">
        <v>361</v>
      </c>
      <c r="C468" s="44" t="s">
        <v>260</v>
      </c>
      <c r="D468" s="44" t="s">
        <v>261</v>
      </c>
      <c r="E468" s="44" t="s">
        <v>246</v>
      </c>
      <c r="F468" s="44" t="s">
        <v>247</v>
      </c>
      <c r="G468" s="44" t="s">
        <v>324</v>
      </c>
      <c r="H468" s="44" t="s">
        <v>249</v>
      </c>
      <c r="I468" s="45" t="s">
        <v>374</v>
      </c>
      <c r="J468" s="46">
        <v>0</v>
      </c>
      <c r="K468" s="46">
        <v>206981</v>
      </c>
      <c r="L468" s="46">
        <v>206981</v>
      </c>
    </row>
    <row r="469" spans="1:12" x14ac:dyDescent="0.2">
      <c r="A469" s="44" t="s">
        <v>351</v>
      </c>
      <c r="B469" s="44" t="s">
        <v>361</v>
      </c>
      <c r="C469" s="44" t="s">
        <v>260</v>
      </c>
      <c r="D469" s="44" t="s">
        <v>261</v>
      </c>
      <c r="E469" s="44" t="s">
        <v>246</v>
      </c>
      <c r="F469" s="44" t="s">
        <v>247</v>
      </c>
      <c r="G469" s="44" t="s">
        <v>324</v>
      </c>
      <c r="H469" s="44" t="s">
        <v>249</v>
      </c>
      <c r="I469" s="45" t="s">
        <v>377</v>
      </c>
      <c r="J469" s="46">
        <v>645583</v>
      </c>
      <c r="K469" s="46">
        <v>900206</v>
      </c>
      <c r="L469" s="46">
        <v>900206</v>
      </c>
    </row>
    <row r="470" spans="1:12" x14ac:dyDescent="0.2">
      <c r="A470" s="44" t="s">
        <v>351</v>
      </c>
      <c r="B470" s="44" t="s">
        <v>361</v>
      </c>
      <c r="C470" s="44" t="s">
        <v>260</v>
      </c>
      <c r="D470" s="44" t="s">
        <v>261</v>
      </c>
      <c r="E470" s="44" t="s">
        <v>246</v>
      </c>
      <c r="F470" s="44" t="s">
        <v>247</v>
      </c>
      <c r="G470" s="44" t="s">
        <v>324</v>
      </c>
      <c r="H470" s="44" t="s">
        <v>249</v>
      </c>
      <c r="I470" s="45" t="s">
        <v>378</v>
      </c>
      <c r="J470" s="46">
        <v>5733410</v>
      </c>
      <c r="K470" s="46">
        <v>5903944.7300000004</v>
      </c>
      <c r="L470" s="46">
        <v>5708574.4500000002</v>
      </c>
    </row>
    <row r="471" spans="1:12" x14ac:dyDescent="0.2">
      <c r="A471" s="44" t="s">
        <v>351</v>
      </c>
      <c r="B471" s="44" t="s">
        <v>361</v>
      </c>
      <c r="C471" s="44" t="s">
        <v>260</v>
      </c>
      <c r="D471" s="44" t="s">
        <v>261</v>
      </c>
      <c r="E471" s="44" t="s">
        <v>246</v>
      </c>
      <c r="F471" s="44" t="s">
        <v>247</v>
      </c>
      <c r="G471" s="44" t="s">
        <v>324</v>
      </c>
      <c r="H471" s="44" t="s">
        <v>249</v>
      </c>
      <c r="I471" s="45" t="s">
        <v>379</v>
      </c>
      <c r="J471" s="46">
        <v>2591055</v>
      </c>
      <c r="K471" s="46">
        <v>4421.67</v>
      </c>
      <c r="L471" s="46">
        <v>0</v>
      </c>
    </row>
    <row r="472" spans="1:12" x14ac:dyDescent="0.2">
      <c r="A472" s="44" t="s">
        <v>351</v>
      </c>
      <c r="B472" s="44" t="s">
        <v>361</v>
      </c>
      <c r="C472" s="44" t="s">
        <v>260</v>
      </c>
      <c r="D472" s="44" t="s">
        <v>261</v>
      </c>
      <c r="E472" s="44" t="s">
        <v>246</v>
      </c>
      <c r="F472" s="44" t="s">
        <v>247</v>
      </c>
      <c r="G472" s="44" t="s">
        <v>324</v>
      </c>
      <c r="H472" s="44" t="s">
        <v>249</v>
      </c>
      <c r="I472" s="45" t="s">
        <v>382</v>
      </c>
      <c r="J472" s="46">
        <v>0</v>
      </c>
      <c r="K472" s="46">
        <v>398070</v>
      </c>
      <c r="L472" s="46">
        <v>398070</v>
      </c>
    </row>
    <row r="473" spans="1:12" x14ac:dyDescent="0.2">
      <c r="A473" s="44" t="s">
        <v>351</v>
      </c>
      <c r="B473" s="44" t="s">
        <v>361</v>
      </c>
      <c r="C473" s="44" t="s">
        <v>260</v>
      </c>
      <c r="D473" s="44" t="s">
        <v>261</v>
      </c>
      <c r="E473" s="44" t="s">
        <v>246</v>
      </c>
      <c r="F473" s="44" t="s">
        <v>247</v>
      </c>
      <c r="G473" s="44" t="s">
        <v>324</v>
      </c>
      <c r="H473" s="44" t="s">
        <v>249</v>
      </c>
      <c r="I473" s="45" t="s">
        <v>385</v>
      </c>
      <c r="J473" s="46">
        <v>0</v>
      </c>
      <c r="K473" s="46">
        <v>333500.33</v>
      </c>
      <c r="L473" s="46">
        <v>333500.33</v>
      </c>
    </row>
    <row r="474" spans="1:12" x14ac:dyDescent="0.2">
      <c r="A474" s="44" t="s">
        <v>351</v>
      </c>
      <c r="B474" s="44" t="s">
        <v>361</v>
      </c>
      <c r="C474" s="44" t="s">
        <v>260</v>
      </c>
      <c r="D474" s="44" t="s">
        <v>261</v>
      </c>
      <c r="E474" s="44" t="s">
        <v>246</v>
      </c>
      <c r="F474" s="44" t="s">
        <v>247</v>
      </c>
      <c r="G474" s="44" t="s">
        <v>324</v>
      </c>
      <c r="H474" s="44" t="s">
        <v>249</v>
      </c>
      <c r="I474" s="45" t="s">
        <v>386</v>
      </c>
      <c r="J474" s="46">
        <v>201000</v>
      </c>
      <c r="K474" s="46">
        <v>201000</v>
      </c>
      <c r="L474" s="46">
        <v>201000</v>
      </c>
    </row>
    <row r="475" spans="1:12" x14ac:dyDescent="0.2">
      <c r="A475" s="44" t="s">
        <v>351</v>
      </c>
      <c r="B475" s="44" t="s">
        <v>361</v>
      </c>
      <c r="C475" s="44" t="s">
        <v>260</v>
      </c>
      <c r="D475" s="44" t="s">
        <v>261</v>
      </c>
      <c r="E475" s="44" t="s">
        <v>246</v>
      </c>
      <c r="F475" s="44" t="s">
        <v>247</v>
      </c>
      <c r="G475" s="44" t="s">
        <v>324</v>
      </c>
      <c r="H475" s="44" t="s">
        <v>249</v>
      </c>
      <c r="I475" s="45" t="s">
        <v>391</v>
      </c>
      <c r="J475" s="46">
        <v>0</v>
      </c>
      <c r="K475" s="46">
        <v>349223</v>
      </c>
      <c r="L475" s="46">
        <v>349223</v>
      </c>
    </row>
    <row r="476" spans="1:12" x14ac:dyDescent="0.2">
      <c r="A476" s="44" t="s">
        <v>351</v>
      </c>
      <c r="B476" s="44" t="s">
        <v>392</v>
      </c>
      <c r="C476" s="44" t="s">
        <v>269</v>
      </c>
      <c r="D476" s="44" t="s">
        <v>261</v>
      </c>
      <c r="E476" s="44" t="s">
        <v>246</v>
      </c>
      <c r="F476" s="44" t="s">
        <v>393</v>
      </c>
      <c r="G476" s="44" t="s">
        <v>248</v>
      </c>
      <c r="H476" s="44" t="s">
        <v>330</v>
      </c>
      <c r="I476" s="45" t="s">
        <v>353</v>
      </c>
      <c r="J476" s="46">
        <v>108150</v>
      </c>
      <c r="K476" s="46">
        <v>108150</v>
      </c>
      <c r="L476" s="46">
        <v>108149.71</v>
      </c>
    </row>
    <row r="477" spans="1:12" ht="22.5" x14ac:dyDescent="0.2">
      <c r="A477" s="44" t="s">
        <v>351</v>
      </c>
      <c r="B477" s="44" t="s">
        <v>392</v>
      </c>
      <c r="C477" s="44" t="s">
        <v>269</v>
      </c>
      <c r="D477" s="44" t="s">
        <v>261</v>
      </c>
      <c r="E477" s="44" t="s">
        <v>246</v>
      </c>
      <c r="F477" s="44" t="s">
        <v>393</v>
      </c>
      <c r="G477" s="44" t="s">
        <v>248</v>
      </c>
      <c r="H477" s="44" t="s">
        <v>330</v>
      </c>
      <c r="I477" s="45" t="s">
        <v>357</v>
      </c>
      <c r="J477" s="46">
        <v>7495010</v>
      </c>
      <c r="K477" s="46">
        <v>7495010</v>
      </c>
      <c r="L477" s="46">
        <v>7495010</v>
      </c>
    </row>
    <row r="478" spans="1:12" x14ac:dyDescent="0.2">
      <c r="A478" s="44" t="s">
        <v>351</v>
      </c>
      <c r="B478" s="44" t="s">
        <v>394</v>
      </c>
      <c r="C478" s="44" t="s">
        <v>269</v>
      </c>
      <c r="D478" s="44" t="s">
        <v>261</v>
      </c>
      <c r="E478" s="44" t="s">
        <v>246</v>
      </c>
      <c r="F478" s="44" t="s">
        <v>395</v>
      </c>
      <c r="G478" s="44" t="s">
        <v>248</v>
      </c>
      <c r="H478" s="44" t="s">
        <v>330</v>
      </c>
      <c r="I478" s="45" t="s">
        <v>352</v>
      </c>
      <c r="J478" s="46">
        <v>1581149</v>
      </c>
      <c r="K478" s="46">
        <v>1581149</v>
      </c>
      <c r="L478" s="46">
        <v>1581149</v>
      </c>
    </row>
    <row r="479" spans="1:12" x14ac:dyDescent="0.2">
      <c r="A479" s="44" t="s">
        <v>351</v>
      </c>
      <c r="B479" s="44" t="s">
        <v>394</v>
      </c>
      <c r="C479" s="44" t="s">
        <v>269</v>
      </c>
      <c r="D479" s="44" t="s">
        <v>261</v>
      </c>
      <c r="E479" s="44" t="s">
        <v>246</v>
      </c>
      <c r="F479" s="44" t="s">
        <v>395</v>
      </c>
      <c r="G479" s="44" t="s">
        <v>248</v>
      </c>
      <c r="H479" s="44" t="s">
        <v>330</v>
      </c>
      <c r="I479" s="45" t="s">
        <v>353</v>
      </c>
      <c r="J479" s="46">
        <v>1306166</v>
      </c>
      <c r="K479" s="46">
        <v>1306166</v>
      </c>
      <c r="L479" s="46">
        <v>1306166</v>
      </c>
    </row>
    <row r="480" spans="1:12" x14ac:dyDescent="0.2">
      <c r="A480" s="44" t="s">
        <v>351</v>
      </c>
      <c r="B480" s="44" t="s">
        <v>394</v>
      </c>
      <c r="C480" s="44" t="s">
        <v>269</v>
      </c>
      <c r="D480" s="44" t="s">
        <v>261</v>
      </c>
      <c r="E480" s="44" t="s">
        <v>246</v>
      </c>
      <c r="F480" s="44" t="s">
        <v>395</v>
      </c>
      <c r="G480" s="44" t="s">
        <v>248</v>
      </c>
      <c r="H480" s="44" t="s">
        <v>330</v>
      </c>
      <c r="I480" s="45" t="s">
        <v>363</v>
      </c>
      <c r="J480" s="46">
        <v>1134302</v>
      </c>
      <c r="K480" s="46">
        <v>1134302</v>
      </c>
      <c r="L480" s="46">
        <v>1134302</v>
      </c>
    </row>
    <row r="481" spans="1:12" x14ac:dyDescent="0.2">
      <c r="A481" s="44" t="s">
        <v>351</v>
      </c>
      <c r="B481" s="44" t="s">
        <v>394</v>
      </c>
      <c r="C481" s="44" t="s">
        <v>269</v>
      </c>
      <c r="D481" s="44" t="s">
        <v>261</v>
      </c>
      <c r="E481" s="44" t="s">
        <v>246</v>
      </c>
      <c r="F481" s="44" t="s">
        <v>395</v>
      </c>
      <c r="G481" s="44" t="s">
        <v>248</v>
      </c>
      <c r="H481" s="44" t="s">
        <v>330</v>
      </c>
      <c r="I481" s="45" t="s">
        <v>354</v>
      </c>
      <c r="J481" s="46">
        <v>721829</v>
      </c>
      <c r="K481" s="46">
        <v>721829</v>
      </c>
      <c r="L481" s="46">
        <v>721829</v>
      </c>
    </row>
    <row r="482" spans="1:12" x14ac:dyDescent="0.2">
      <c r="A482" s="44" t="s">
        <v>351</v>
      </c>
      <c r="B482" s="44" t="s">
        <v>394</v>
      </c>
      <c r="C482" s="44" t="s">
        <v>269</v>
      </c>
      <c r="D482" s="44" t="s">
        <v>261</v>
      </c>
      <c r="E482" s="44" t="s">
        <v>246</v>
      </c>
      <c r="F482" s="44" t="s">
        <v>395</v>
      </c>
      <c r="G482" s="44" t="s">
        <v>248</v>
      </c>
      <c r="H482" s="44" t="s">
        <v>330</v>
      </c>
      <c r="I482" s="45" t="s">
        <v>264</v>
      </c>
      <c r="J482" s="46">
        <v>618710</v>
      </c>
      <c r="K482" s="46">
        <v>618710</v>
      </c>
      <c r="L482" s="46">
        <v>618710</v>
      </c>
    </row>
    <row r="483" spans="1:12" x14ac:dyDescent="0.2">
      <c r="A483" s="44" t="s">
        <v>351</v>
      </c>
      <c r="B483" s="44" t="s">
        <v>394</v>
      </c>
      <c r="C483" s="44" t="s">
        <v>269</v>
      </c>
      <c r="D483" s="44" t="s">
        <v>261</v>
      </c>
      <c r="E483" s="44" t="s">
        <v>246</v>
      </c>
      <c r="F483" s="44" t="s">
        <v>395</v>
      </c>
      <c r="G483" s="44" t="s">
        <v>248</v>
      </c>
      <c r="H483" s="44" t="s">
        <v>330</v>
      </c>
      <c r="I483" s="45" t="s">
        <v>265</v>
      </c>
      <c r="J483" s="46">
        <v>1271794</v>
      </c>
      <c r="K483" s="46">
        <v>1271794</v>
      </c>
      <c r="L483" s="46">
        <v>1271794</v>
      </c>
    </row>
    <row r="484" spans="1:12" x14ac:dyDescent="0.2">
      <c r="A484" s="44" t="s">
        <v>351</v>
      </c>
      <c r="B484" s="44" t="s">
        <v>394</v>
      </c>
      <c r="C484" s="44" t="s">
        <v>269</v>
      </c>
      <c r="D484" s="44" t="s">
        <v>261</v>
      </c>
      <c r="E484" s="44" t="s">
        <v>246</v>
      </c>
      <c r="F484" s="44" t="s">
        <v>395</v>
      </c>
      <c r="G484" s="44" t="s">
        <v>248</v>
      </c>
      <c r="H484" s="44" t="s">
        <v>330</v>
      </c>
      <c r="I484" s="45" t="s">
        <v>364</v>
      </c>
      <c r="J484" s="46">
        <v>1581149</v>
      </c>
      <c r="K484" s="46">
        <v>1581149</v>
      </c>
      <c r="L484" s="46">
        <v>1581149</v>
      </c>
    </row>
    <row r="485" spans="1:12" x14ac:dyDescent="0.2">
      <c r="A485" s="44" t="s">
        <v>351</v>
      </c>
      <c r="B485" s="44" t="s">
        <v>394</v>
      </c>
      <c r="C485" s="44" t="s">
        <v>269</v>
      </c>
      <c r="D485" s="44" t="s">
        <v>261</v>
      </c>
      <c r="E485" s="44" t="s">
        <v>246</v>
      </c>
      <c r="F485" s="44" t="s">
        <v>395</v>
      </c>
      <c r="G485" s="44" t="s">
        <v>248</v>
      </c>
      <c r="H485" s="44" t="s">
        <v>330</v>
      </c>
      <c r="I485" s="45" t="s">
        <v>365</v>
      </c>
      <c r="J485" s="46">
        <v>1478030</v>
      </c>
      <c r="K485" s="46">
        <v>1478030</v>
      </c>
      <c r="L485" s="46">
        <v>1478030</v>
      </c>
    </row>
    <row r="486" spans="1:12" x14ac:dyDescent="0.2">
      <c r="A486" s="44" t="s">
        <v>351</v>
      </c>
      <c r="B486" s="44" t="s">
        <v>394</v>
      </c>
      <c r="C486" s="44" t="s">
        <v>269</v>
      </c>
      <c r="D486" s="44" t="s">
        <v>261</v>
      </c>
      <c r="E486" s="44" t="s">
        <v>246</v>
      </c>
      <c r="F486" s="44" t="s">
        <v>395</v>
      </c>
      <c r="G486" s="44" t="s">
        <v>248</v>
      </c>
      <c r="H486" s="44" t="s">
        <v>330</v>
      </c>
      <c r="I486" s="45" t="s">
        <v>366</v>
      </c>
      <c r="J486" s="46">
        <v>2062368</v>
      </c>
      <c r="K486" s="46">
        <v>2062368</v>
      </c>
      <c r="L486" s="46">
        <v>2062368</v>
      </c>
    </row>
    <row r="487" spans="1:12" ht="22.5" x14ac:dyDescent="0.2">
      <c r="A487" s="44" t="s">
        <v>351</v>
      </c>
      <c r="B487" s="44" t="s">
        <v>394</v>
      </c>
      <c r="C487" s="44" t="s">
        <v>269</v>
      </c>
      <c r="D487" s="44" t="s">
        <v>261</v>
      </c>
      <c r="E487" s="44" t="s">
        <v>246</v>
      </c>
      <c r="F487" s="44" t="s">
        <v>395</v>
      </c>
      <c r="G487" s="44" t="s">
        <v>248</v>
      </c>
      <c r="H487" s="44" t="s">
        <v>330</v>
      </c>
      <c r="I487" s="45" t="s">
        <v>367</v>
      </c>
      <c r="J487" s="46">
        <v>1718640</v>
      </c>
      <c r="K487" s="46">
        <v>1718640</v>
      </c>
      <c r="L487" s="46">
        <v>1718640</v>
      </c>
    </row>
    <row r="488" spans="1:12" x14ac:dyDescent="0.2">
      <c r="A488" s="44" t="s">
        <v>351</v>
      </c>
      <c r="B488" s="44" t="s">
        <v>394</v>
      </c>
      <c r="C488" s="44" t="s">
        <v>269</v>
      </c>
      <c r="D488" s="44" t="s">
        <v>261</v>
      </c>
      <c r="E488" s="44" t="s">
        <v>246</v>
      </c>
      <c r="F488" s="44" t="s">
        <v>395</v>
      </c>
      <c r="G488" s="44" t="s">
        <v>248</v>
      </c>
      <c r="H488" s="44" t="s">
        <v>330</v>
      </c>
      <c r="I488" s="45" t="s">
        <v>368</v>
      </c>
      <c r="J488" s="46">
        <v>2302978</v>
      </c>
      <c r="K488" s="46">
        <v>2302978</v>
      </c>
      <c r="L488" s="46">
        <v>2302978</v>
      </c>
    </row>
    <row r="489" spans="1:12" x14ac:dyDescent="0.2">
      <c r="A489" s="44" t="s">
        <v>351</v>
      </c>
      <c r="B489" s="44" t="s">
        <v>394</v>
      </c>
      <c r="C489" s="44" t="s">
        <v>269</v>
      </c>
      <c r="D489" s="44" t="s">
        <v>261</v>
      </c>
      <c r="E489" s="44" t="s">
        <v>246</v>
      </c>
      <c r="F489" s="44" t="s">
        <v>395</v>
      </c>
      <c r="G489" s="44" t="s">
        <v>248</v>
      </c>
      <c r="H489" s="44" t="s">
        <v>330</v>
      </c>
      <c r="I489" s="45" t="s">
        <v>369</v>
      </c>
      <c r="J489" s="46">
        <v>996811</v>
      </c>
      <c r="K489" s="46">
        <v>996811</v>
      </c>
      <c r="L489" s="46">
        <v>996811</v>
      </c>
    </row>
    <row r="490" spans="1:12" ht="22.5" x14ac:dyDescent="0.2">
      <c r="A490" s="44" t="s">
        <v>351</v>
      </c>
      <c r="B490" s="44" t="s">
        <v>394</v>
      </c>
      <c r="C490" s="44" t="s">
        <v>269</v>
      </c>
      <c r="D490" s="44" t="s">
        <v>261</v>
      </c>
      <c r="E490" s="44" t="s">
        <v>246</v>
      </c>
      <c r="F490" s="44" t="s">
        <v>395</v>
      </c>
      <c r="G490" s="44" t="s">
        <v>248</v>
      </c>
      <c r="H490" s="44" t="s">
        <v>330</v>
      </c>
      <c r="I490" s="45" t="s">
        <v>370</v>
      </c>
      <c r="J490" s="46">
        <v>1615522</v>
      </c>
      <c r="K490" s="46">
        <v>1615522</v>
      </c>
      <c r="L490" s="46">
        <v>1615522</v>
      </c>
    </row>
    <row r="491" spans="1:12" x14ac:dyDescent="0.2">
      <c r="A491" s="44" t="s">
        <v>351</v>
      </c>
      <c r="B491" s="44" t="s">
        <v>394</v>
      </c>
      <c r="C491" s="44" t="s">
        <v>269</v>
      </c>
      <c r="D491" s="44" t="s">
        <v>261</v>
      </c>
      <c r="E491" s="44" t="s">
        <v>246</v>
      </c>
      <c r="F491" s="44" t="s">
        <v>395</v>
      </c>
      <c r="G491" s="44" t="s">
        <v>248</v>
      </c>
      <c r="H491" s="44" t="s">
        <v>330</v>
      </c>
      <c r="I491" s="45" t="s">
        <v>266</v>
      </c>
      <c r="J491" s="46">
        <v>1031184</v>
      </c>
      <c r="K491" s="46">
        <v>1031184</v>
      </c>
      <c r="L491" s="46">
        <v>1031184</v>
      </c>
    </row>
    <row r="492" spans="1:12" x14ac:dyDescent="0.2">
      <c r="A492" s="44" t="s">
        <v>351</v>
      </c>
      <c r="B492" s="44" t="s">
        <v>394</v>
      </c>
      <c r="C492" s="44" t="s">
        <v>269</v>
      </c>
      <c r="D492" s="44" t="s">
        <v>261</v>
      </c>
      <c r="E492" s="44" t="s">
        <v>246</v>
      </c>
      <c r="F492" s="44" t="s">
        <v>395</v>
      </c>
      <c r="G492" s="44" t="s">
        <v>248</v>
      </c>
      <c r="H492" s="44" t="s">
        <v>330</v>
      </c>
      <c r="I492" s="45" t="s">
        <v>371</v>
      </c>
      <c r="J492" s="46">
        <v>1099930</v>
      </c>
      <c r="K492" s="46">
        <v>1099930</v>
      </c>
      <c r="L492" s="46">
        <v>1099930</v>
      </c>
    </row>
    <row r="493" spans="1:12" x14ac:dyDescent="0.2">
      <c r="A493" s="44" t="s">
        <v>351</v>
      </c>
      <c r="B493" s="44" t="s">
        <v>394</v>
      </c>
      <c r="C493" s="44" t="s">
        <v>269</v>
      </c>
      <c r="D493" s="44" t="s">
        <v>261</v>
      </c>
      <c r="E493" s="44" t="s">
        <v>246</v>
      </c>
      <c r="F493" s="44" t="s">
        <v>395</v>
      </c>
      <c r="G493" s="44" t="s">
        <v>248</v>
      </c>
      <c r="H493" s="44" t="s">
        <v>330</v>
      </c>
      <c r="I493" s="45" t="s">
        <v>355</v>
      </c>
      <c r="J493" s="46">
        <v>1753013</v>
      </c>
      <c r="K493" s="46">
        <v>1753013</v>
      </c>
      <c r="L493" s="46">
        <v>1753013</v>
      </c>
    </row>
    <row r="494" spans="1:12" x14ac:dyDescent="0.2">
      <c r="A494" s="44" t="s">
        <v>351</v>
      </c>
      <c r="B494" s="44" t="s">
        <v>394</v>
      </c>
      <c r="C494" s="44" t="s">
        <v>269</v>
      </c>
      <c r="D494" s="44" t="s">
        <v>261</v>
      </c>
      <c r="E494" s="44" t="s">
        <v>246</v>
      </c>
      <c r="F494" s="44" t="s">
        <v>395</v>
      </c>
      <c r="G494" s="44" t="s">
        <v>248</v>
      </c>
      <c r="H494" s="44" t="s">
        <v>330</v>
      </c>
      <c r="I494" s="45" t="s">
        <v>372</v>
      </c>
      <c r="J494" s="46">
        <v>1237421</v>
      </c>
      <c r="K494" s="46">
        <v>1237421</v>
      </c>
      <c r="L494" s="46">
        <v>1237421</v>
      </c>
    </row>
    <row r="495" spans="1:12" x14ac:dyDescent="0.2">
      <c r="A495" s="44" t="s">
        <v>351</v>
      </c>
      <c r="B495" s="44" t="s">
        <v>394</v>
      </c>
      <c r="C495" s="44" t="s">
        <v>269</v>
      </c>
      <c r="D495" s="44" t="s">
        <v>261</v>
      </c>
      <c r="E495" s="44" t="s">
        <v>246</v>
      </c>
      <c r="F495" s="44" t="s">
        <v>395</v>
      </c>
      <c r="G495" s="44" t="s">
        <v>248</v>
      </c>
      <c r="H495" s="44" t="s">
        <v>330</v>
      </c>
      <c r="I495" s="45" t="s">
        <v>373</v>
      </c>
      <c r="J495" s="46">
        <v>1649894</v>
      </c>
      <c r="K495" s="46">
        <v>1649894</v>
      </c>
      <c r="L495" s="46">
        <v>1649894</v>
      </c>
    </row>
    <row r="496" spans="1:12" x14ac:dyDescent="0.2">
      <c r="A496" s="44" t="s">
        <v>351</v>
      </c>
      <c r="B496" s="44" t="s">
        <v>394</v>
      </c>
      <c r="C496" s="44" t="s">
        <v>269</v>
      </c>
      <c r="D496" s="44" t="s">
        <v>261</v>
      </c>
      <c r="E496" s="44" t="s">
        <v>246</v>
      </c>
      <c r="F496" s="44" t="s">
        <v>395</v>
      </c>
      <c r="G496" s="44" t="s">
        <v>248</v>
      </c>
      <c r="H496" s="44" t="s">
        <v>330</v>
      </c>
      <c r="I496" s="45" t="s">
        <v>374</v>
      </c>
      <c r="J496" s="46">
        <v>1306166</v>
      </c>
      <c r="K496" s="46">
        <v>1306166</v>
      </c>
      <c r="L496" s="46">
        <v>1306166</v>
      </c>
    </row>
    <row r="497" spans="1:12" x14ac:dyDescent="0.2">
      <c r="A497" s="44" t="s">
        <v>351</v>
      </c>
      <c r="B497" s="44" t="s">
        <v>394</v>
      </c>
      <c r="C497" s="44" t="s">
        <v>269</v>
      </c>
      <c r="D497" s="44" t="s">
        <v>261</v>
      </c>
      <c r="E497" s="44" t="s">
        <v>246</v>
      </c>
      <c r="F497" s="44" t="s">
        <v>395</v>
      </c>
      <c r="G497" s="44" t="s">
        <v>248</v>
      </c>
      <c r="H497" s="44" t="s">
        <v>330</v>
      </c>
      <c r="I497" s="45" t="s">
        <v>375</v>
      </c>
      <c r="J497" s="46">
        <v>2027995</v>
      </c>
      <c r="K497" s="46">
        <v>2027995</v>
      </c>
      <c r="L497" s="46">
        <v>2027995</v>
      </c>
    </row>
    <row r="498" spans="1:12" x14ac:dyDescent="0.2">
      <c r="A498" s="44" t="s">
        <v>351</v>
      </c>
      <c r="B498" s="44" t="s">
        <v>394</v>
      </c>
      <c r="C498" s="44" t="s">
        <v>269</v>
      </c>
      <c r="D498" s="44" t="s">
        <v>261</v>
      </c>
      <c r="E498" s="44" t="s">
        <v>246</v>
      </c>
      <c r="F498" s="44" t="s">
        <v>395</v>
      </c>
      <c r="G498" s="44" t="s">
        <v>248</v>
      </c>
      <c r="H498" s="44" t="s">
        <v>330</v>
      </c>
      <c r="I498" s="45" t="s">
        <v>376</v>
      </c>
      <c r="J498" s="46">
        <v>1959250</v>
      </c>
      <c r="K498" s="46">
        <v>1959250</v>
      </c>
      <c r="L498" s="46">
        <v>1959250</v>
      </c>
    </row>
    <row r="499" spans="1:12" x14ac:dyDescent="0.2">
      <c r="A499" s="44" t="s">
        <v>351</v>
      </c>
      <c r="B499" s="44" t="s">
        <v>394</v>
      </c>
      <c r="C499" s="44" t="s">
        <v>269</v>
      </c>
      <c r="D499" s="44" t="s">
        <v>261</v>
      </c>
      <c r="E499" s="44" t="s">
        <v>246</v>
      </c>
      <c r="F499" s="44" t="s">
        <v>395</v>
      </c>
      <c r="G499" s="44" t="s">
        <v>248</v>
      </c>
      <c r="H499" s="44" t="s">
        <v>330</v>
      </c>
      <c r="I499" s="45" t="s">
        <v>377</v>
      </c>
      <c r="J499" s="46">
        <v>1099930</v>
      </c>
      <c r="K499" s="46">
        <v>1099930</v>
      </c>
      <c r="L499" s="46">
        <v>1099930</v>
      </c>
    </row>
    <row r="500" spans="1:12" x14ac:dyDescent="0.2">
      <c r="A500" s="44" t="s">
        <v>351</v>
      </c>
      <c r="B500" s="44" t="s">
        <v>394</v>
      </c>
      <c r="C500" s="44" t="s">
        <v>269</v>
      </c>
      <c r="D500" s="44" t="s">
        <v>261</v>
      </c>
      <c r="E500" s="44" t="s">
        <v>246</v>
      </c>
      <c r="F500" s="44" t="s">
        <v>395</v>
      </c>
      <c r="G500" s="44" t="s">
        <v>248</v>
      </c>
      <c r="H500" s="44" t="s">
        <v>330</v>
      </c>
      <c r="I500" s="45" t="s">
        <v>378</v>
      </c>
      <c r="J500" s="46">
        <v>1856131</v>
      </c>
      <c r="K500" s="46">
        <v>1856131</v>
      </c>
      <c r="L500" s="46">
        <v>1856131</v>
      </c>
    </row>
    <row r="501" spans="1:12" x14ac:dyDescent="0.2">
      <c r="A501" s="44" t="s">
        <v>351</v>
      </c>
      <c r="B501" s="44" t="s">
        <v>394</v>
      </c>
      <c r="C501" s="44" t="s">
        <v>269</v>
      </c>
      <c r="D501" s="44" t="s">
        <v>261</v>
      </c>
      <c r="E501" s="44" t="s">
        <v>246</v>
      </c>
      <c r="F501" s="44" t="s">
        <v>395</v>
      </c>
      <c r="G501" s="44" t="s">
        <v>248</v>
      </c>
      <c r="H501" s="44" t="s">
        <v>330</v>
      </c>
      <c r="I501" s="45" t="s">
        <v>379</v>
      </c>
      <c r="J501" s="46">
        <v>3093552</v>
      </c>
      <c r="K501" s="46">
        <v>3093552</v>
      </c>
      <c r="L501" s="46">
        <v>3093552</v>
      </c>
    </row>
    <row r="502" spans="1:12" ht="22.5" x14ac:dyDescent="0.2">
      <c r="A502" s="44" t="s">
        <v>351</v>
      </c>
      <c r="B502" s="44" t="s">
        <v>394</v>
      </c>
      <c r="C502" s="44" t="s">
        <v>269</v>
      </c>
      <c r="D502" s="44" t="s">
        <v>261</v>
      </c>
      <c r="E502" s="44" t="s">
        <v>246</v>
      </c>
      <c r="F502" s="44" t="s">
        <v>395</v>
      </c>
      <c r="G502" s="44" t="s">
        <v>248</v>
      </c>
      <c r="H502" s="44" t="s">
        <v>330</v>
      </c>
      <c r="I502" s="45" t="s">
        <v>380</v>
      </c>
      <c r="J502" s="46">
        <v>1787386</v>
      </c>
      <c r="K502" s="46">
        <v>1787386</v>
      </c>
      <c r="L502" s="46">
        <v>1787386</v>
      </c>
    </row>
    <row r="503" spans="1:12" x14ac:dyDescent="0.2">
      <c r="A503" s="44" t="s">
        <v>351</v>
      </c>
      <c r="B503" s="44" t="s">
        <v>394</v>
      </c>
      <c r="C503" s="44" t="s">
        <v>269</v>
      </c>
      <c r="D503" s="44" t="s">
        <v>261</v>
      </c>
      <c r="E503" s="44" t="s">
        <v>246</v>
      </c>
      <c r="F503" s="44" t="s">
        <v>395</v>
      </c>
      <c r="G503" s="44" t="s">
        <v>248</v>
      </c>
      <c r="H503" s="44" t="s">
        <v>330</v>
      </c>
      <c r="I503" s="45" t="s">
        <v>381</v>
      </c>
      <c r="J503" s="46">
        <v>2062368</v>
      </c>
      <c r="K503" s="46">
        <v>2062368</v>
      </c>
      <c r="L503" s="46">
        <v>2062368</v>
      </c>
    </row>
    <row r="504" spans="1:12" x14ac:dyDescent="0.2">
      <c r="A504" s="44" t="s">
        <v>351</v>
      </c>
      <c r="B504" s="44" t="s">
        <v>394</v>
      </c>
      <c r="C504" s="44" t="s">
        <v>269</v>
      </c>
      <c r="D504" s="44" t="s">
        <v>261</v>
      </c>
      <c r="E504" s="44" t="s">
        <v>246</v>
      </c>
      <c r="F504" s="44" t="s">
        <v>395</v>
      </c>
      <c r="G504" s="44" t="s">
        <v>248</v>
      </c>
      <c r="H504" s="44" t="s">
        <v>330</v>
      </c>
      <c r="I504" s="45" t="s">
        <v>382</v>
      </c>
      <c r="J504" s="46">
        <v>1134302</v>
      </c>
      <c r="K504" s="46">
        <v>1134302</v>
      </c>
      <c r="L504" s="46">
        <v>1134302</v>
      </c>
    </row>
    <row r="505" spans="1:12" x14ac:dyDescent="0.2">
      <c r="A505" s="44" t="s">
        <v>351</v>
      </c>
      <c r="B505" s="44" t="s">
        <v>394</v>
      </c>
      <c r="C505" s="44" t="s">
        <v>269</v>
      </c>
      <c r="D505" s="44" t="s">
        <v>261</v>
      </c>
      <c r="E505" s="44" t="s">
        <v>246</v>
      </c>
      <c r="F505" s="44" t="s">
        <v>395</v>
      </c>
      <c r="G505" s="44" t="s">
        <v>248</v>
      </c>
      <c r="H505" s="44" t="s">
        <v>330</v>
      </c>
      <c r="I505" s="45" t="s">
        <v>383</v>
      </c>
      <c r="J505" s="46">
        <v>1546776</v>
      </c>
      <c r="K505" s="46">
        <v>1546776</v>
      </c>
      <c r="L505" s="46">
        <v>1546776</v>
      </c>
    </row>
    <row r="506" spans="1:12" x14ac:dyDescent="0.2">
      <c r="A506" s="44" t="s">
        <v>351</v>
      </c>
      <c r="B506" s="44" t="s">
        <v>394</v>
      </c>
      <c r="C506" s="44" t="s">
        <v>269</v>
      </c>
      <c r="D506" s="44" t="s">
        <v>261</v>
      </c>
      <c r="E506" s="44" t="s">
        <v>246</v>
      </c>
      <c r="F506" s="44" t="s">
        <v>395</v>
      </c>
      <c r="G506" s="44" t="s">
        <v>248</v>
      </c>
      <c r="H506" s="44" t="s">
        <v>330</v>
      </c>
      <c r="I506" s="45" t="s">
        <v>384</v>
      </c>
      <c r="J506" s="46">
        <v>1478030</v>
      </c>
      <c r="K506" s="46">
        <v>1478030</v>
      </c>
      <c r="L506" s="46">
        <v>1478030</v>
      </c>
    </row>
    <row r="507" spans="1:12" x14ac:dyDescent="0.2">
      <c r="A507" s="44" t="s">
        <v>351</v>
      </c>
      <c r="B507" s="44" t="s">
        <v>394</v>
      </c>
      <c r="C507" s="44" t="s">
        <v>269</v>
      </c>
      <c r="D507" s="44" t="s">
        <v>261</v>
      </c>
      <c r="E507" s="44" t="s">
        <v>246</v>
      </c>
      <c r="F507" s="44" t="s">
        <v>395</v>
      </c>
      <c r="G507" s="44" t="s">
        <v>248</v>
      </c>
      <c r="H507" s="44" t="s">
        <v>330</v>
      </c>
      <c r="I507" s="45" t="s">
        <v>356</v>
      </c>
      <c r="J507" s="46">
        <v>2199859</v>
      </c>
      <c r="K507" s="46">
        <v>2199859</v>
      </c>
      <c r="L507" s="46">
        <v>2199859</v>
      </c>
    </row>
    <row r="508" spans="1:12" x14ac:dyDescent="0.2">
      <c r="A508" s="44" t="s">
        <v>351</v>
      </c>
      <c r="B508" s="44" t="s">
        <v>394</v>
      </c>
      <c r="C508" s="44" t="s">
        <v>269</v>
      </c>
      <c r="D508" s="44" t="s">
        <v>261</v>
      </c>
      <c r="E508" s="44" t="s">
        <v>246</v>
      </c>
      <c r="F508" s="44" t="s">
        <v>395</v>
      </c>
      <c r="G508" s="44" t="s">
        <v>248</v>
      </c>
      <c r="H508" s="44" t="s">
        <v>330</v>
      </c>
      <c r="I508" s="45" t="s">
        <v>385</v>
      </c>
      <c r="J508" s="46">
        <v>1718640</v>
      </c>
      <c r="K508" s="46">
        <v>1718640</v>
      </c>
      <c r="L508" s="46">
        <v>1718640</v>
      </c>
    </row>
    <row r="509" spans="1:12" x14ac:dyDescent="0.2">
      <c r="A509" s="44" t="s">
        <v>351</v>
      </c>
      <c r="B509" s="44" t="s">
        <v>394</v>
      </c>
      <c r="C509" s="44" t="s">
        <v>269</v>
      </c>
      <c r="D509" s="44" t="s">
        <v>261</v>
      </c>
      <c r="E509" s="44" t="s">
        <v>246</v>
      </c>
      <c r="F509" s="44" t="s">
        <v>395</v>
      </c>
      <c r="G509" s="44" t="s">
        <v>248</v>
      </c>
      <c r="H509" s="44" t="s">
        <v>330</v>
      </c>
      <c r="I509" s="45" t="s">
        <v>386</v>
      </c>
      <c r="J509" s="46">
        <v>859320</v>
      </c>
      <c r="K509" s="46">
        <v>859320</v>
      </c>
      <c r="L509" s="46">
        <v>859320</v>
      </c>
    </row>
    <row r="510" spans="1:12" ht="22.5" x14ac:dyDescent="0.2">
      <c r="A510" s="44" t="s">
        <v>351</v>
      </c>
      <c r="B510" s="44" t="s">
        <v>394</v>
      </c>
      <c r="C510" s="44" t="s">
        <v>269</v>
      </c>
      <c r="D510" s="44" t="s">
        <v>261</v>
      </c>
      <c r="E510" s="44" t="s">
        <v>246</v>
      </c>
      <c r="F510" s="44" t="s">
        <v>395</v>
      </c>
      <c r="G510" s="44" t="s">
        <v>248</v>
      </c>
      <c r="H510" s="44" t="s">
        <v>330</v>
      </c>
      <c r="I510" s="45" t="s">
        <v>387</v>
      </c>
      <c r="J510" s="46">
        <v>2062368</v>
      </c>
      <c r="K510" s="46">
        <v>2062368</v>
      </c>
      <c r="L510" s="46">
        <v>2062368</v>
      </c>
    </row>
    <row r="511" spans="1:12" ht="22.5" x14ac:dyDescent="0.2">
      <c r="A511" s="44" t="s">
        <v>351</v>
      </c>
      <c r="B511" s="44" t="s">
        <v>394</v>
      </c>
      <c r="C511" s="44" t="s">
        <v>269</v>
      </c>
      <c r="D511" s="44" t="s">
        <v>261</v>
      </c>
      <c r="E511" s="44" t="s">
        <v>246</v>
      </c>
      <c r="F511" s="44" t="s">
        <v>395</v>
      </c>
      <c r="G511" s="44" t="s">
        <v>248</v>
      </c>
      <c r="H511" s="44" t="s">
        <v>330</v>
      </c>
      <c r="I511" s="45" t="s">
        <v>357</v>
      </c>
      <c r="J511" s="46">
        <v>1787386</v>
      </c>
      <c r="K511" s="46">
        <v>1787386</v>
      </c>
      <c r="L511" s="46">
        <v>1787386</v>
      </c>
    </row>
    <row r="512" spans="1:12" x14ac:dyDescent="0.2">
      <c r="A512" s="44" t="s">
        <v>351</v>
      </c>
      <c r="B512" s="44" t="s">
        <v>394</v>
      </c>
      <c r="C512" s="44" t="s">
        <v>269</v>
      </c>
      <c r="D512" s="44" t="s">
        <v>261</v>
      </c>
      <c r="E512" s="44" t="s">
        <v>246</v>
      </c>
      <c r="F512" s="44" t="s">
        <v>395</v>
      </c>
      <c r="G512" s="44" t="s">
        <v>248</v>
      </c>
      <c r="H512" s="44" t="s">
        <v>330</v>
      </c>
      <c r="I512" s="45" t="s">
        <v>358</v>
      </c>
      <c r="J512" s="46">
        <v>1512403</v>
      </c>
      <c r="K512" s="46">
        <v>1512403</v>
      </c>
      <c r="L512" s="46">
        <v>1512403</v>
      </c>
    </row>
    <row r="513" spans="1:12" x14ac:dyDescent="0.2">
      <c r="A513" s="44" t="s">
        <v>351</v>
      </c>
      <c r="B513" s="44" t="s">
        <v>394</v>
      </c>
      <c r="C513" s="44" t="s">
        <v>269</v>
      </c>
      <c r="D513" s="44" t="s">
        <v>261</v>
      </c>
      <c r="E513" s="44" t="s">
        <v>246</v>
      </c>
      <c r="F513" s="44" t="s">
        <v>395</v>
      </c>
      <c r="G513" s="44" t="s">
        <v>248</v>
      </c>
      <c r="H513" s="44" t="s">
        <v>330</v>
      </c>
      <c r="I513" s="45" t="s">
        <v>388</v>
      </c>
      <c r="J513" s="46">
        <v>1203048</v>
      </c>
      <c r="K513" s="46">
        <v>1203048</v>
      </c>
      <c r="L513" s="46">
        <v>1203048</v>
      </c>
    </row>
    <row r="514" spans="1:12" ht="22.5" x14ac:dyDescent="0.2">
      <c r="A514" s="44" t="s">
        <v>351</v>
      </c>
      <c r="B514" s="44" t="s">
        <v>394</v>
      </c>
      <c r="C514" s="44" t="s">
        <v>269</v>
      </c>
      <c r="D514" s="44" t="s">
        <v>261</v>
      </c>
      <c r="E514" s="44" t="s">
        <v>246</v>
      </c>
      <c r="F514" s="44" t="s">
        <v>395</v>
      </c>
      <c r="G514" s="44" t="s">
        <v>248</v>
      </c>
      <c r="H514" s="44" t="s">
        <v>330</v>
      </c>
      <c r="I514" s="45" t="s">
        <v>389</v>
      </c>
      <c r="J514" s="46">
        <v>584338</v>
      </c>
      <c r="K514" s="46">
        <v>584338</v>
      </c>
      <c r="L514" s="46">
        <v>584338</v>
      </c>
    </row>
    <row r="515" spans="1:12" x14ac:dyDescent="0.2">
      <c r="A515" s="44" t="s">
        <v>351</v>
      </c>
      <c r="B515" s="44" t="s">
        <v>394</v>
      </c>
      <c r="C515" s="44" t="s">
        <v>269</v>
      </c>
      <c r="D515" s="44" t="s">
        <v>261</v>
      </c>
      <c r="E515" s="44" t="s">
        <v>246</v>
      </c>
      <c r="F515" s="44" t="s">
        <v>395</v>
      </c>
      <c r="G515" s="44" t="s">
        <v>248</v>
      </c>
      <c r="H515" s="44" t="s">
        <v>330</v>
      </c>
      <c r="I515" s="45" t="s">
        <v>390</v>
      </c>
      <c r="J515" s="46">
        <v>1443658</v>
      </c>
      <c r="K515" s="46">
        <v>1443658</v>
      </c>
      <c r="L515" s="46">
        <v>1443658</v>
      </c>
    </row>
    <row r="516" spans="1:12" x14ac:dyDescent="0.2">
      <c r="A516" s="44" t="s">
        <v>351</v>
      </c>
      <c r="B516" s="44" t="s">
        <v>394</v>
      </c>
      <c r="C516" s="44" t="s">
        <v>269</v>
      </c>
      <c r="D516" s="44" t="s">
        <v>261</v>
      </c>
      <c r="E516" s="44" t="s">
        <v>246</v>
      </c>
      <c r="F516" s="44" t="s">
        <v>395</v>
      </c>
      <c r="G516" s="44" t="s">
        <v>248</v>
      </c>
      <c r="H516" s="44" t="s">
        <v>330</v>
      </c>
      <c r="I516" s="45" t="s">
        <v>391</v>
      </c>
      <c r="J516" s="46">
        <v>1306166</v>
      </c>
      <c r="K516" s="46">
        <v>1306166</v>
      </c>
      <c r="L516" s="46">
        <v>1306166</v>
      </c>
    </row>
    <row r="517" spans="1:12" ht="22.5" x14ac:dyDescent="0.2">
      <c r="A517" s="44" t="s">
        <v>351</v>
      </c>
      <c r="B517" s="44" t="s">
        <v>394</v>
      </c>
      <c r="C517" s="44" t="s">
        <v>269</v>
      </c>
      <c r="D517" s="44" t="s">
        <v>261</v>
      </c>
      <c r="E517" s="44" t="s">
        <v>246</v>
      </c>
      <c r="F517" s="44" t="s">
        <v>395</v>
      </c>
      <c r="G517" s="44" t="s">
        <v>248</v>
      </c>
      <c r="H517" s="44" t="s">
        <v>330</v>
      </c>
      <c r="I517" s="45" t="s">
        <v>250</v>
      </c>
      <c r="J517" s="46">
        <v>274982</v>
      </c>
      <c r="K517" s="46">
        <v>274982</v>
      </c>
      <c r="L517" s="46">
        <v>0</v>
      </c>
    </row>
    <row r="518" spans="1:12" x14ac:dyDescent="0.2">
      <c r="A518" s="44" t="s">
        <v>351</v>
      </c>
      <c r="B518" s="44" t="s">
        <v>394</v>
      </c>
      <c r="C518" s="44" t="s">
        <v>269</v>
      </c>
      <c r="D518" s="44" t="s">
        <v>261</v>
      </c>
      <c r="E518" s="44" t="s">
        <v>246</v>
      </c>
      <c r="F518" s="44" t="s">
        <v>360</v>
      </c>
      <c r="G518" s="44" t="s">
        <v>248</v>
      </c>
      <c r="H518" s="44" t="s">
        <v>330</v>
      </c>
      <c r="I518" s="45" t="s">
        <v>362</v>
      </c>
      <c r="J518" s="46">
        <v>37458979</v>
      </c>
      <c r="K518" s="46">
        <v>37483458</v>
      </c>
      <c r="L518" s="46">
        <v>37483458</v>
      </c>
    </row>
    <row r="519" spans="1:12" x14ac:dyDescent="0.2">
      <c r="A519" s="44" t="s">
        <v>351</v>
      </c>
      <c r="B519" s="44" t="s">
        <v>394</v>
      </c>
      <c r="C519" s="44" t="s">
        <v>269</v>
      </c>
      <c r="D519" s="44" t="s">
        <v>261</v>
      </c>
      <c r="E519" s="44" t="s">
        <v>246</v>
      </c>
      <c r="F519" s="44" t="s">
        <v>360</v>
      </c>
      <c r="G519" s="44" t="s">
        <v>248</v>
      </c>
      <c r="H519" s="44" t="s">
        <v>330</v>
      </c>
      <c r="I519" s="45" t="s">
        <v>352</v>
      </c>
      <c r="J519" s="46">
        <v>112809888</v>
      </c>
      <c r="K519" s="46">
        <v>112015809</v>
      </c>
      <c r="L519" s="46">
        <v>112015809</v>
      </c>
    </row>
    <row r="520" spans="1:12" x14ac:dyDescent="0.2">
      <c r="A520" s="44" t="s">
        <v>351</v>
      </c>
      <c r="B520" s="44" t="s">
        <v>394</v>
      </c>
      <c r="C520" s="44" t="s">
        <v>269</v>
      </c>
      <c r="D520" s="44" t="s">
        <v>261</v>
      </c>
      <c r="E520" s="44" t="s">
        <v>246</v>
      </c>
      <c r="F520" s="44" t="s">
        <v>360</v>
      </c>
      <c r="G520" s="44" t="s">
        <v>248</v>
      </c>
      <c r="H520" s="44" t="s">
        <v>330</v>
      </c>
      <c r="I520" s="45" t="s">
        <v>353</v>
      </c>
      <c r="J520" s="46">
        <v>95633111</v>
      </c>
      <c r="K520" s="46">
        <v>95633111</v>
      </c>
      <c r="L520" s="46">
        <v>95633111</v>
      </c>
    </row>
    <row r="521" spans="1:12" x14ac:dyDescent="0.2">
      <c r="A521" s="44" t="s">
        <v>351</v>
      </c>
      <c r="B521" s="44" t="s">
        <v>394</v>
      </c>
      <c r="C521" s="44" t="s">
        <v>269</v>
      </c>
      <c r="D521" s="44" t="s">
        <v>261</v>
      </c>
      <c r="E521" s="44" t="s">
        <v>246</v>
      </c>
      <c r="F521" s="44" t="s">
        <v>360</v>
      </c>
      <c r="G521" s="44" t="s">
        <v>248</v>
      </c>
      <c r="H521" s="44" t="s">
        <v>330</v>
      </c>
      <c r="I521" s="45" t="s">
        <v>363</v>
      </c>
      <c r="J521" s="46">
        <v>77720374</v>
      </c>
      <c r="K521" s="46">
        <v>76503329</v>
      </c>
      <c r="L521" s="46">
        <v>76503329</v>
      </c>
    </row>
    <row r="522" spans="1:12" x14ac:dyDescent="0.2">
      <c r="A522" s="44" t="s">
        <v>351</v>
      </c>
      <c r="B522" s="44" t="s">
        <v>394</v>
      </c>
      <c r="C522" s="44" t="s">
        <v>269</v>
      </c>
      <c r="D522" s="44" t="s">
        <v>261</v>
      </c>
      <c r="E522" s="44" t="s">
        <v>246</v>
      </c>
      <c r="F522" s="44" t="s">
        <v>360</v>
      </c>
      <c r="G522" s="44" t="s">
        <v>248</v>
      </c>
      <c r="H522" s="44" t="s">
        <v>330</v>
      </c>
      <c r="I522" s="45" t="s">
        <v>354</v>
      </c>
      <c r="J522" s="46">
        <v>45576038</v>
      </c>
      <c r="K522" s="46">
        <v>45157760</v>
      </c>
      <c r="L522" s="46">
        <v>45157760</v>
      </c>
    </row>
    <row r="523" spans="1:12" x14ac:dyDescent="0.2">
      <c r="A523" s="44" t="s">
        <v>351</v>
      </c>
      <c r="B523" s="44" t="s">
        <v>394</v>
      </c>
      <c r="C523" s="44" t="s">
        <v>269</v>
      </c>
      <c r="D523" s="44" t="s">
        <v>261</v>
      </c>
      <c r="E523" s="44" t="s">
        <v>246</v>
      </c>
      <c r="F523" s="44" t="s">
        <v>360</v>
      </c>
      <c r="G523" s="44" t="s">
        <v>248</v>
      </c>
      <c r="H523" s="44" t="s">
        <v>330</v>
      </c>
      <c r="I523" s="45" t="s">
        <v>264</v>
      </c>
      <c r="J523" s="46">
        <v>45742050</v>
      </c>
      <c r="K523" s="46">
        <v>44353432</v>
      </c>
      <c r="L523" s="46">
        <v>44353432</v>
      </c>
    </row>
    <row r="524" spans="1:12" x14ac:dyDescent="0.2">
      <c r="A524" s="44" t="s">
        <v>351</v>
      </c>
      <c r="B524" s="44" t="s">
        <v>394</v>
      </c>
      <c r="C524" s="44" t="s">
        <v>269</v>
      </c>
      <c r="D524" s="44" t="s">
        <v>261</v>
      </c>
      <c r="E524" s="44" t="s">
        <v>246</v>
      </c>
      <c r="F524" s="44" t="s">
        <v>360</v>
      </c>
      <c r="G524" s="44" t="s">
        <v>248</v>
      </c>
      <c r="H524" s="44" t="s">
        <v>330</v>
      </c>
      <c r="I524" s="45" t="s">
        <v>265</v>
      </c>
      <c r="J524" s="46">
        <v>84471719</v>
      </c>
      <c r="K524" s="46">
        <v>84792064</v>
      </c>
      <c r="L524" s="46">
        <v>84792064</v>
      </c>
    </row>
    <row r="525" spans="1:12" x14ac:dyDescent="0.2">
      <c r="A525" s="44" t="s">
        <v>351</v>
      </c>
      <c r="B525" s="44" t="s">
        <v>394</v>
      </c>
      <c r="C525" s="44" t="s">
        <v>269</v>
      </c>
      <c r="D525" s="44" t="s">
        <v>261</v>
      </c>
      <c r="E525" s="44" t="s">
        <v>246</v>
      </c>
      <c r="F525" s="44" t="s">
        <v>360</v>
      </c>
      <c r="G525" s="44" t="s">
        <v>248</v>
      </c>
      <c r="H525" s="44" t="s">
        <v>330</v>
      </c>
      <c r="I525" s="45" t="s">
        <v>364</v>
      </c>
      <c r="J525" s="46">
        <v>130275460</v>
      </c>
      <c r="K525" s="46">
        <v>132943587</v>
      </c>
      <c r="L525" s="46">
        <v>132943587</v>
      </c>
    </row>
    <row r="526" spans="1:12" x14ac:dyDescent="0.2">
      <c r="A526" s="44" t="s">
        <v>351</v>
      </c>
      <c r="B526" s="44" t="s">
        <v>394</v>
      </c>
      <c r="C526" s="44" t="s">
        <v>269</v>
      </c>
      <c r="D526" s="44" t="s">
        <v>261</v>
      </c>
      <c r="E526" s="44" t="s">
        <v>246</v>
      </c>
      <c r="F526" s="44" t="s">
        <v>360</v>
      </c>
      <c r="G526" s="44" t="s">
        <v>248</v>
      </c>
      <c r="H526" s="44" t="s">
        <v>330</v>
      </c>
      <c r="I526" s="45" t="s">
        <v>365</v>
      </c>
      <c r="J526" s="46">
        <v>104732677</v>
      </c>
      <c r="K526" s="46">
        <v>105527151</v>
      </c>
      <c r="L526" s="46">
        <v>105527151</v>
      </c>
    </row>
    <row r="527" spans="1:12" x14ac:dyDescent="0.2">
      <c r="A527" s="44" t="s">
        <v>351</v>
      </c>
      <c r="B527" s="44" t="s">
        <v>394</v>
      </c>
      <c r="C527" s="44" t="s">
        <v>269</v>
      </c>
      <c r="D527" s="44" t="s">
        <v>261</v>
      </c>
      <c r="E527" s="44" t="s">
        <v>246</v>
      </c>
      <c r="F527" s="44" t="s">
        <v>360</v>
      </c>
      <c r="G527" s="44" t="s">
        <v>248</v>
      </c>
      <c r="H527" s="44" t="s">
        <v>330</v>
      </c>
      <c r="I527" s="45" t="s">
        <v>366</v>
      </c>
      <c r="J527" s="46">
        <v>140627043</v>
      </c>
      <c r="K527" s="46">
        <v>140209544</v>
      </c>
      <c r="L527" s="46">
        <v>140209544</v>
      </c>
    </row>
    <row r="528" spans="1:12" ht="22.5" x14ac:dyDescent="0.2">
      <c r="A528" s="44" t="s">
        <v>351</v>
      </c>
      <c r="B528" s="44" t="s">
        <v>394</v>
      </c>
      <c r="C528" s="44" t="s">
        <v>269</v>
      </c>
      <c r="D528" s="44" t="s">
        <v>261</v>
      </c>
      <c r="E528" s="44" t="s">
        <v>246</v>
      </c>
      <c r="F528" s="44" t="s">
        <v>360</v>
      </c>
      <c r="G528" s="44" t="s">
        <v>248</v>
      </c>
      <c r="H528" s="44" t="s">
        <v>330</v>
      </c>
      <c r="I528" s="45" t="s">
        <v>367</v>
      </c>
      <c r="J528" s="46">
        <v>119350269</v>
      </c>
      <c r="K528" s="46">
        <v>118364204</v>
      </c>
      <c r="L528" s="46">
        <v>118364204</v>
      </c>
    </row>
    <row r="529" spans="1:12" x14ac:dyDescent="0.2">
      <c r="A529" s="44" t="s">
        <v>351</v>
      </c>
      <c r="B529" s="44" t="s">
        <v>394</v>
      </c>
      <c r="C529" s="44" t="s">
        <v>269</v>
      </c>
      <c r="D529" s="44" t="s">
        <v>261</v>
      </c>
      <c r="E529" s="44" t="s">
        <v>246</v>
      </c>
      <c r="F529" s="44" t="s">
        <v>360</v>
      </c>
      <c r="G529" s="44" t="s">
        <v>248</v>
      </c>
      <c r="H529" s="44" t="s">
        <v>330</v>
      </c>
      <c r="I529" s="45" t="s">
        <v>368</v>
      </c>
      <c r="J529" s="46">
        <v>150577787</v>
      </c>
      <c r="K529" s="46">
        <v>149237552</v>
      </c>
      <c r="L529" s="46">
        <v>149237552</v>
      </c>
    </row>
    <row r="530" spans="1:12" x14ac:dyDescent="0.2">
      <c r="A530" s="44" t="s">
        <v>351</v>
      </c>
      <c r="B530" s="44" t="s">
        <v>394</v>
      </c>
      <c r="C530" s="44" t="s">
        <v>269</v>
      </c>
      <c r="D530" s="44" t="s">
        <v>261</v>
      </c>
      <c r="E530" s="44" t="s">
        <v>246</v>
      </c>
      <c r="F530" s="44" t="s">
        <v>360</v>
      </c>
      <c r="G530" s="44" t="s">
        <v>248</v>
      </c>
      <c r="H530" s="44" t="s">
        <v>330</v>
      </c>
      <c r="I530" s="45" t="s">
        <v>369</v>
      </c>
      <c r="J530" s="46">
        <v>76121964</v>
      </c>
      <c r="K530" s="46">
        <v>74050011</v>
      </c>
      <c r="L530" s="46">
        <v>74050011</v>
      </c>
    </row>
    <row r="531" spans="1:12" ht="22.5" x14ac:dyDescent="0.2">
      <c r="A531" s="44" t="s">
        <v>351</v>
      </c>
      <c r="B531" s="44" t="s">
        <v>394</v>
      </c>
      <c r="C531" s="44" t="s">
        <v>269</v>
      </c>
      <c r="D531" s="44" t="s">
        <v>261</v>
      </c>
      <c r="E531" s="44" t="s">
        <v>246</v>
      </c>
      <c r="F531" s="44" t="s">
        <v>360</v>
      </c>
      <c r="G531" s="44" t="s">
        <v>248</v>
      </c>
      <c r="H531" s="44" t="s">
        <v>330</v>
      </c>
      <c r="I531" s="45" t="s">
        <v>370</v>
      </c>
      <c r="J531" s="46">
        <v>103030768</v>
      </c>
      <c r="K531" s="46">
        <v>102265925</v>
      </c>
      <c r="L531" s="46">
        <v>102265925</v>
      </c>
    </row>
    <row r="532" spans="1:12" x14ac:dyDescent="0.2">
      <c r="A532" s="44" t="s">
        <v>351</v>
      </c>
      <c r="B532" s="44" t="s">
        <v>394</v>
      </c>
      <c r="C532" s="44" t="s">
        <v>269</v>
      </c>
      <c r="D532" s="44" t="s">
        <v>261</v>
      </c>
      <c r="E532" s="44" t="s">
        <v>246</v>
      </c>
      <c r="F532" s="44" t="s">
        <v>360</v>
      </c>
      <c r="G532" s="44" t="s">
        <v>248</v>
      </c>
      <c r="H532" s="44" t="s">
        <v>330</v>
      </c>
      <c r="I532" s="45" t="s">
        <v>266</v>
      </c>
      <c r="J532" s="46">
        <v>65282971</v>
      </c>
      <c r="K532" s="46">
        <v>65581222</v>
      </c>
      <c r="L532" s="46">
        <v>65581222</v>
      </c>
    </row>
    <row r="533" spans="1:12" x14ac:dyDescent="0.2">
      <c r="A533" s="44" t="s">
        <v>351</v>
      </c>
      <c r="B533" s="44" t="s">
        <v>394</v>
      </c>
      <c r="C533" s="44" t="s">
        <v>269</v>
      </c>
      <c r="D533" s="44" t="s">
        <v>261</v>
      </c>
      <c r="E533" s="44" t="s">
        <v>246</v>
      </c>
      <c r="F533" s="44" t="s">
        <v>360</v>
      </c>
      <c r="G533" s="44" t="s">
        <v>248</v>
      </c>
      <c r="H533" s="44" t="s">
        <v>330</v>
      </c>
      <c r="I533" s="45" t="s">
        <v>371</v>
      </c>
      <c r="J533" s="46">
        <v>72755012</v>
      </c>
      <c r="K533" s="46">
        <v>71275542</v>
      </c>
      <c r="L533" s="46">
        <v>71275542</v>
      </c>
    </row>
    <row r="534" spans="1:12" x14ac:dyDescent="0.2">
      <c r="A534" s="44" t="s">
        <v>351</v>
      </c>
      <c r="B534" s="44" t="s">
        <v>394</v>
      </c>
      <c r="C534" s="44" t="s">
        <v>269</v>
      </c>
      <c r="D534" s="44" t="s">
        <v>261</v>
      </c>
      <c r="E534" s="44" t="s">
        <v>246</v>
      </c>
      <c r="F534" s="44" t="s">
        <v>360</v>
      </c>
      <c r="G534" s="44" t="s">
        <v>248</v>
      </c>
      <c r="H534" s="44" t="s">
        <v>330</v>
      </c>
      <c r="I534" s="45" t="s">
        <v>355</v>
      </c>
      <c r="J534" s="46">
        <v>114463434</v>
      </c>
      <c r="K534" s="46">
        <v>115452864</v>
      </c>
      <c r="L534" s="46">
        <v>115452864</v>
      </c>
    </row>
    <row r="535" spans="1:12" x14ac:dyDescent="0.2">
      <c r="A535" s="44" t="s">
        <v>351</v>
      </c>
      <c r="B535" s="44" t="s">
        <v>394</v>
      </c>
      <c r="C535" s="44" t="s">
        <v>269</v>
      </c>
      <c r="D535" s="44" t="s">
        <v>261</v>
      </c>
      <c r="E535" s="44" t="s">
        <v>246</v>
      </c>
      <c r="F535" s="44" t="s">
        <v>360</v>
      </c>
      <c r="G535" s="44" t="s">
        <v>248</v>
      </c>
      <c r="H535" s="44" t="s">
        <v>330</v>
      </c>
      <c r="I535" s="45" t="s">
        <v>372</v>
      </c>
      <c r="J535" s="46">
        <v>80455031</v>
      </c>
      <c r="K535" s="46">
        <v>82488610</v>
      </c>
      <c r="L535" s="46">
        <v>82488610</v>
      </c>
    </row>
    <row r="536" spans="1:12" x14ac:dyDescent="0.2">
      <c r="A536" s="44" t="s">
        <v>351</v>
      </c>
      <c r="B536" s="44" t="s">
        <v>394</v>
      </c>
      <c r="C536" s="44" t="s">
        <v>269</v>
      </c>
      <c r="D536" s="44" t="s">
        <v>261</v>
      </c>
      <c r="E536" s="44" t="s">
        <v>246</v>
      </c>
      <c r="F536" s="44" t="s">
        <v>360</v>
      </c>
      <c r="G536" s="44" t="s">
        <v>248</v>
      </c>
      <c r="H536" s="44" t="s">
        <v>330</v>
      </c>
      <c r="I536" s="45" t="s">
        <v>373</v>
      </c>
      <c r="J536" s="46">
        <v>114331538</v>
      </c>
      <c r="K536" s="46">
        <v>115447650</v>
      </c>
      <c r="L536" s="46">
        <v>115447650</v>
      </c>
    </row>
    <row r="537" spans="1:12" x14ac:dyDescent="0.2">
      <c r="A537" s="44" t="s">
        <v>351</v>
      </c>
      <c r="B537" s="44" t="s">
        <v>394</v>
      </c>
      <c r="C537" s="44" t="s">
        <v>269</v>
      </c>
      <c r="D537" s="44" t="s">
        <v>261</v>
      </c>
      <c r="E537" s="44" t="s">
        <v>246</v>
      </c>
      <c r="F537" s="44" t="s">
        <v>360</v>
      </c>
      <c r="G537" s="44" t="s">
        <v>248</v>
      </c>
      <c r="H537" s="44" t="s">
        <v>330</v>
      </c>
      <c r="I537" s="45" t="s">
        <v>374</v>
      </c>
      <c r="J537" s="46">
        <v>91472450</v>
      </c>
      <c r="K537" s="46">
        <v>91643940</v>
      </c>
      <c r="L537" s="46">
        <v>91643940</v>
      </c>
    </row>
    <row r="538" spans="1:12" x14ac:dyDescent="0.2">
      <c r="A538" s="44" t="s">
        <v>351</v>
      </c>
      <c r="B538" s="44" t="s">
        <v>394</v>
      </c>
      <c r="C538" s="44" t="s">
        <v>269</v>
      </c>
      <c r="D538" s="44" t="s">
        <v>261</v>
      </c>
      <c r="E538" s="44" t="s">
        <v>246</v>
      </c>
      <c r="F538" s="44" t="s">
        <v>360</v>
      </c>
      <c r="G538" s="44" t="s">
        <v>248</v>
      </c>
      <c r="H538" s="44" t="s">
        <v>330</v>
      </c>
      <c r="I538" s="45" t="s">
        <v>375</v>
      </c>
      <c r="J538" s="46">
        <v>131027202</v>
      </c>
      <c r="K538" s="46">
        <v>133457980</v>
      </c>
      <c r="L538" s="46">
        <v>133457980</v>
      </c>
    </row>
    <row r="539" spans="1:12" x14ac:dyDescent="0.2">
      <c r="A539" s="44" t="s">
        <v>351</v>
      </c>
      <c r="B539" s="44" t="s">
        <v>394</v>
      </c>
      <c r="C539" s="44" t="s">
        <v>269</v>
      </c>
      <c r="D539" s="44" t="s">
        <v>261</v>
      </c>
      <c r="E539" s="44" t="s">
        <v>246</v>
      </c>
      <c r="F539" s="44" t="s">
        <v>360</v>
      </c>
      <c r="G539" s="44" t="s">
        <v>248</v>
      </c>
      <c r="H539" s="44" t="s">
        <v>330</v>
      </c>
      <c r="I539" s="45" t="s">
        <v>376</v>
      </c>
      <c r="J539" s="46">
        <v>120973713</v>
      </c>
      <c r="K539" s="46">
        <v>121449698</v>
      </c>
      <c r="L539" s="46">
        <v>121449698</v>
      </c>
    </row>
    <row r="540" spans="1:12" x14ac:dyDescent="0.2">
      <c r="A540" s="44" t="s">
        <v>351</v>
      </c>
      <c r="B540" s="44" t="s">
        <v>394</v>
      </c>
      <c r="C540" s="44" t="s">
        <v>269</v>
      </c>
      <c r="D540" s="44" t="s">
        <v>261</v>
      </c>
      <c r="E540" s="44" t="s">
        <v>246</v>
      </c>
      <c r="F540" s="44" t="s">
        <v>360</v>
      </c>
      <c r="G540" s="44" t="s">
        <v>248</v>
      </c>
      <c r="H540" s="44" t="s">
        <v>330</v>
      </c>
      <c r="I540" s="45" t="s">
        <v>377</v>
      </c>
      <c r="J540" s="46">
        <v>73239403</v>
      </c>
      <c r="K540" s="46">
        <v>72479449</v>
      </c>
      <c r="L540" s="46">
        <v>72479449</v>
      </c>
    </row>
    <row r="541" spans="1:12" x14ac:dyDescent="0.2">
      <c r="A541" s="44" t="s">
        <v>351</v>
      </c>
      <c r="B541" s="44" t="s">
        <v>394</v>
      </c>
      <c r="C541" s="44" t="s">
        <v>269</v>
      </c>
      <c r="D541" s="44" t="s">
        <v>261</v>
      </c>
      <c r="E541" s="44" t="s">
        <v>246</v>
      </c>
      <c r="F541" s="44" t="s">
        <v>360</v>
      </c>
      <c r="G541" s="44" t="s">
        <v>248</v>
      </c>
      <c r="H541" s="44" t="s">
        <v>330</v>
      </c>
      <c r="I541" s="45" t="s">
        <v>378</v>
      </c>
      <c r="J541" s="46">
        <v>123637080</v>
      </c>
      <c r="K541" s="46">
        <v>131170987</v>
      </c>
      <c r="L541" s="46">
        <v>131170987</v>
      </c>
    </row>
    <row r="542" spans="1:12" x14ac:dyDescent="0.2">
      <c r="A542" s="44" t="s">
        <v>351</v>
      </c>
      <c r="B542" s="44" t="s">
        <v>394</v>
      </c>
      <c r="C542" s="44" t="s">
        <v>269</v>
      </c>
      <c r="D542" s="44" t="s">
        <v>261</v>
      </c>
      <c r="E542" s="44" t="s">
        <v>246</v>
      </c>
      <c r="F542" s="44" t="s">
        <v>360</v>
      </c>
      <c r="G542" s="44" t="s">
        <v>248</v>
      </c>
      <c r="H542" s="44" t="s">
        <v>330</v>
      </c>
      <c r="I542" s="45" t="s">
        <v>379</v>
      </c>
      <c r="J542" s="46">
        <v>199978030</v>
      </c>
      <c r="K542" s="46">
        <v>199263047</v>
      </c>
      <c r="L542" s="46">
        <v>199263047</v>
      </c>
    </row>
    <row r="543" spans="1:12" ht="22.5" x14ac:dyDescent="0.2">
      <c r="A543" s="44" t="s">
        <v>351</v>
      </c>
      <c r="B543" s="44" t="s">
        <v>394</v>
      </c>
      <c r="C543" s="44" t="s">
        <v>269</v>
      </c>
      <c r="D543" s="44" t="s">
        <v>261</v>
      </c>
      <c r="E543" s="44" t="s">
        <v>246</v>
      </c>
      <c r="F543" s="44" t="s">
        <v>360</v>
      </c>
      <c r="G543" s="44" t="s">
        <v>248</v>
      </c>
      <c r="H543" s="44" t="s">
        <v>330</v>
      </c>
      <c r="I543" s="45" t="s">
        <v>380</v>
      </c>
      <c r="J543" s="46">
        <v>127272760</v>
      </c>
      <c r="K543" s="46">
        <v>127465117</v>
      </c>
      <c r="L543" s="46">
        <v>127465117</v>
      </c>
    </row>
    <row r="544" spans="1:12" x14ac:dyDescent="0.2">
      <c r="A544" s="44" t="s">
        <v>351</v>
      </c>
      <c r="B544" s="44" t="s">
        <v>394</v>
      </c>
      <c r="C544" s="44" t="s">
        <v>269</v>
      </c>
      <c r="D544" s="44" t="s">
        <v>261</v>
      </c>
      <c r="E544" s="44" t="s">
        <v>246</v>
      </c>
      <c r="F544" s="44" t="s">
        <v>360</v>
      </c>
      <c r="G544" s="44" t="s">
        <v>248</v>
      </c>
      <c r="H544" s="44" t="s">
        <v>330</v>
      </c>
      <c r="I544" s="45" t="s">
        <v>381</v>
      </c>
      <c r="J544" s="46">
        <v>147508728</v>
      </c>
      <c r="K544" s="46">
        <v>147599481</v>
      </c>
      <c r="L544" s="46">
        <v>147599481</v>
      </c>
    </row>
    <row r="545" spans="1:12" x14ac:dyDescent="0.2">
      <c r="A545" s="44" t="s">
        <v>351</v>
      </c>
      <c r="B545" s="44" t="s">
        <v>394</v>
      </c>
      <c r="C545" s="44" t="s">
        <v>269</v>
      </c>
      <c r="D545" s="44" t="s">
        <v>261</v>
      </c>
      <c r="E545" s="44" t="s">
        <v>246</v>
      </c>
      <c r="F545" s="44" t="s">
        <v>360</v>
      </c>
      <c r="G545" s="44" t="s">
        <v>248</v>
      </c>
      <c r="H545" s="44" t="s">
        <v>330</v>
      </c>
      <c r="I545" s="45" t="s">
        <v>382</v>
      </c>
      <c r="J545" s="46">
        <v>75633438</v>
      </c>
      <c r="K545" s="46">
        <v>75015658</v>
      </c>
      <c r="L545" s="46">
        <v>75015658</v>
      </c>
    </row>
    <row r="546" spans="1:12" x14ac:dyDescent="0.2">
      <c r="A546" s="44" t="s">
        <v>351</v>
      </c>
      <c r="B546" s="44" t="s">
        <v>394</v>
      </c>
      <c r="C546" s="44" t="s">
        <v>269</v>
      </c>
      <c r="D546" s="44" t="s">
        <v>261</v>
      </c>
      <c r="E546" s="44" t="s">
        <v>246</v>
      </c>
      <c r="F546" s="44" t="s">
        <v>360</v>
      </c>
      <c r="G546" s="44" t="s">
        <v>248</v>
      </c>
      <c r="H546" s="44" t="s">
        <v>330</v>
      </c>
      <c r="I546" s="45" t="s">
        <v>383</v>
      </c>
      <c r="J546" s="46">
        <v>105112775</v>
      </c>
      <c r="K546" s="46">
        <v>103080631</v>
      </c>
      <c r="L546" s="46">
        <v>103080575</v>
      </c>
    </row>
    <row r="547" spans="1:12" x14ac:dyDescent="0.2">
      <c r="A547" s="44" t="s">
        <v>351</v>
      </c>
      <c r="B547" s="44" t="s">
        <v>394</v>
      </c>
      <c r="C547" s="44" t="s">
        <v>269</v>
      </c>
      <c r="D547" s="44" t="s">
        <v>261</v>
      </c>
      <c r="E547" s="44" t="s">
        <v>246</v>
      </c>
      <c r="F547" s="44" t="s">
        <v>360</v>
      </c>
      <c r="G547" s="44" t="s">
        <v>248</v>
      </c>
      <c r="H547" s="44" t="s">
        <v>330</v>
      </c>
      <c r="I547" s="45" t="s">
        <v>384</v>
      </c>
      <c r="J547" s="46">
        <v>102892147</v>
      </c>
      <c r="K547" s="46">
        <v>100838820</v>
      </c>
      <c r="L547" s="46">
        <v>100838820</v>
      </c>
    </row>
    <row r="548" spans="1:12" x14ac:dyDescent="0.2">
      <c r="A548" s="44" t="s">
        <v>351</v>
      </c>
      <c r="B548" s="44" t="s">
        <v>394</v>
      </c>
      <c r="C548" s="44" t="s">
        <v>269</v>
      </c>
      <c r="D548" s="44" t="s">
        <v>261</v>
      </c>
      <c r="E548" s="44" t="s">
        <v>246</v>
      </c>
      <c r="F548" s="44" t="s">
        <v>360</v>
      </c>
      <c r="G548" s="44" t="s">
        <v>248</v>
      </c>
      <c r="H548" s="44" t="s">
        <v>330</v>
      </c>
      <c r="I548" s="45" t="s">
        <v>356</v>
      </c>
      <c r="J548" s="46">
        <v>138321058</v>
      </c>
      <c r="K548" s="46">
        <v>136828116</v>
      </c>
      <c r="L548" s="46">
        <v>136828116</v>
      </c>
    </row>
    <row r="549" spans="1:12" x14ac:dyDescent="0.2">
      <c r="A549" s="44" t="s">
        <v>351</v>
      </c>
      <c r="B549" s="44" t="s">
        <v>394</v>
      </c>
      <c r="C549" s="44" t="s">
        <v>269</v>
      </c>
      <c r="D549" s="44" t="s">
        <v>261</v>
      </c>
      <c r="E549" s="44" t="s">
        <v>246</v>
      </c>
      <c r="F549" s="44" t="s">
        <v>360</v>
      </c>
      <c r="G549" s="44" t="s">
        <v>248</v>
      </c>
      <c r="H549" s="44" t="s">
        <v>330</v>
      </c>
      <c r="I549" s="45" t="s">
        <v>385</v>
      </c>
      <c r="J549" s="46">
        <v>136582563</v>
      </c>
      <c r="K549" s="46">
        <v>136631521</v>
      </c>
      <c r="L549" s="46">
        <v>136631521</v>
      </c>
    </row>
    <row r="550" spans="1:12" x14ac:dyDescent="0.2">
      <c r="A550" s="44" t="s">
        <v>351</v>
      </c>
      <c r="B550" s="44" t="s">
        <v>394</v>
      </c>
      <c r="C550" s="44" t="s">
        <v>269</v>
      </c>
      <c r="D550" s="44" t="s">
        <v>261</v>
      </c>
      <c r="E550" s="44" t="s">
        <v>246</v>
      </c>
      <c r="F550" s="44" t="s">
        <v>360</v>
      </c>
      <c r="G550" s="44" t="s">
        <v>248</v>
      </c>
      <c r="H550" s="44" t="s">
        <v>330</v>
      </c>
      <c r="I550" s="45" t="s">
        <v>386</v>
      </c>
      <c r="J550" s="46">
        <v>65928740</v>
      </c>
      <c r="K550" s="46">
        <v>65928740</v>
      </c>
      <c r="L550" s="46">
        <v>65928740</v>
      </c>
    </row>
    <row r="551" spans="1:12" ht="22.5" x14ac:dyDescent="0.2">
      <c r="A551" s="44" t="s">
        <v>351</v>
      </c>
      <c r="B551" s="44" t="s">
        <v>394</v>
      </c>
      <c r="C551" s="44" t="s">
        <v>269</v>
      </c>
      <c r="D551" s="44" t="s">
        <v>261</v>
      </c>
      <c r="E551" s="44" t="s">
        <v>246</v>
      </c>
      <c r="F551" s="44" t="s">
        <v>360</v>
      </c>
      <c r="G551" s="44" t="s">
        <v>248</v>
      </c>
      <c r="H551" s="44" t="s">
        <v>330</v>
      </c>
      <c r="I551" s="45" t="s">
        <v>387</v>
      </c>
      <c r="J551" s="46">
        <v>133333576</v>
      </c>
      <c r="K551" s="46">
        <v>132815207</v>
      </c>
      <c r="L551" s="46">
        <v>132815207</v>
      </c>
    </row>
    <row r="552" spans="1:12" ht="22.5" x14ac:dyDescent="0.2">
      <c r="A552" s="44" t="s">
        <v>351</v>
      </c>
      <c r="B552" s="44" t="s">
        <v>394</v>
      </c>
      <c r="C552" s="44" t="s">
        <v>269</v>
      </c>
      <c r="D552" s="44" t="s">
        <v>261</v>
      </c>
      <c r="E552" s="44" t="s">
        <v>246</v>
      </c>
      <c r="F552" s="44" t="s">
        <v>360</v>
      </c>
      <c r="G552" s="44" t="s">
        <v>248</v>
      </c>
      <c r="H552" s="44" t="s">
        <v>330</v>
      </c>
      <c r="I552" s="45" t="s">
        <v>357</v>
      </c>
      <c r="J552" s="46">
        <v>130563428</v>
      </c>
      <c r="K552" s="46">
        <v>133923432</v>
      </c>
      <c r="L552" s="46">
        <v>133923432</v>
      </c>
    </row>
    <row r="553" spans="1:12" x14ac:dyDescent="0.2">
      <c r="A553" s="44" t="s">
        <v>351</v>
      </c>
      <c r="B553" s="44" t="s">
        <v>394</v>
      </c>
      <c r="C553" s="44" t="s">
        <v>269</v>
      </c>
      <c r="D553" s="44" t="s">
        <v>261</v>
      </c>
      <c r="E553" s="44" t="s">
        <v>246</v>
      </c>
      <c r="F553" s="44" t="s">
        <v>360</v>
      </c>
      <c r="G553" s="44" t="s">
        <v>248</v>
      </c>
      <c r="H553" s="44" t="s">
        <v>330</v>
      </c>
      <c r="I553" s="45" t="s">
        <v>358</v>
      </c>
      <c r="J553" s="46">
        <v>102893175</v>
      </c>
      <c r="K553" s="46">
        <v>104996160</v>
      </c>
      <c r="L553" s="46">
        <v>104996160</v>
      </c>
    </row>
    <row r="554" spans="1:12" x14ac:dyDescent="0.2">
      <c r="A554" s="44" t="s">
        <v>351</v>
      </c>
      <c r="B554" s="44" t="s">
        <v>394</v>
      </c>
      <c r="C554" s="44" t="s">
        <v>269</v>
      </c>
      <c r="D554" s="44" t="s">
        <v>261</v>
      </c>
      <c r="E554" s="44" t="s">
        <v>246</v>
      </c>
      <c r="F554" s="44" t="s">
        <v>360</v>
      </c>
      <c r="G554" s="44" t="s">
        <v>248</v>
      </c>
      <c r="H554" s="44" t="s">
        <v>330</v>
      </c>
      <c r="I554" s="45" t="s">
        <v>388</v>
      </c>
      <c r="J554" s="46">
        <v>84384119</v>
      </c>
      <c r="K554" s="46">
        <v>84541940</v>
      </c>
      <c r="L554" s="46">
        <v>84541940</v>
      </c>
    </row>
    <row r="555" spans="1:12" ht="22.5" x14ac:dyDescent="0.2">
      <c r="A555" s="44" t="s">
        <v>351</v>
      </c>
      <c r="B555" s="44" t="s">
        <v>394</v>
      </c>
      <c r="C555" s="44" t="s">
        <v>269</v>
      </c>
      <c r="D555" s="44" t="s">
        <v>261</v>
      </c>
      <c r="E555" s="44" t="s">
        <v>246</v>
      </c>
      <c r="F555" s="44" t="s">
        <v>360</v>
      </c>
      <c r="G555" s="44" t="s">
        <v>248</v>
      </c>
      <c r="H555" s="44" t="s">
        <v>330</v>
      </c>
      <c r="I555" s="45" t="s">
        <v>389</v>
      </c>
      <c r="J555" s="46">
        <v>52356760</v>
      </c>
      <c r="K555" s="46">
        <v>50636140</v>
      </c>
      <c r="L555" s="46">
        <v>50636140</v>
      </c>
    </row>
    <row r="556" spans="1:12" x14ac:dyDescent="0.2">
      <c r="A556" s="44" t="s">
        <v>351</v>
      </c>
      <c r="B556" s="44" t="s">
        <v>394</v>
      </c>
      <c r="C556" s="44" t="s">
        <v>269</v>
      </c>
      <c r="D556" s="44" t="s">
        <v>261</v>
      </c>
      <c r="E556" s="44" t="s">
        <v>246</v>
      </c>
      <c r="F556" s="44" t="s">
        <v>360</v>
      </c>
      <c r="G556" s="44" t="s">
        <v>248</v>
      </c>
      <c r="H556" s="44" t="s">
        <v>330</v>
      </c>
      <c r="I556" s="45" t="s">
        <v>390</v>
      </c>
      <c r="J556" s="46">
        <v>105714975</v>
      </c>
      <c r="K556" s="46">
        <v>104128370</v>
      </c>
      <c r="L556" s="46">
        <v>104128370</v>
      </c>
    </row>
    <row r="557" spans="1:12" x14ac:dyDescent="0.2">
      <c r="A557" s="44" t="s">
        <v>351</v>
      </c>
      <c r="B557" s="44" t="s">
        <v>394</v>
      </c>
      <c r="C557" s="44" t="s">
        <v>269</v>
      </c>
      <c r="D557" s="44" t="s">
        <v>261</v>
      </c>
      <c r="E557" s="44" t="s">
        <v>246</v>
      </c>
      <c r="F557" s="44" t="s">
        <v>360</v>
      </c>
      <c r="G557" s="44" t="s">
        <v>248</v>
      </c>
      <c r="H557" s="44" t="s">
        <v>330</v>
      </c>
      <c r="I557" s="45" t="s">
        <v>391</v>
      </c>
      <c r="J557" s="46">
        <v>86231029</v>
      </c>
      <c r="K557" s="46">
        <v>83796003</v>
      </c>
      <c r="L557" s="46">
        <v>83796003</v>
      </c>
    </row>
    <row r="558" spans="1:12" x14ac:dyDescent="0.2">
      <c r="A558" s="44" t="s">
        <v>351</v>
      </c>
      <c r="B558" s="44" t="s">
        <v>396</v>
      </c>
      <c r="C558" s="44" t="s">
        <v>269</v>
      </c>
      <c r="D558" s="44" t="s">
        <v>261</v>
      </c>
      <c r="E558" s="44" t="s">
        <v>246</v>
      </c>
      <c r="F558" s="44" t="s">
        <v>397</v>
      </c>
      <c r="G558" s="44" t="s">
        <v>248</v>
      </c>
      <c r="H558" s="44" t="s">
        <v>330</v>
      </c>
      <c r="I558" s="45" t="s">
        <v>353</v>
      </c>
      <c r="J558" s="46">
        <v>58007</v>
      </c>
      <c r="K558" s="46">
        <v>58007</v>
      </c>
      <c r="L558" s="46">
        <v>58006.76</v>
      </c>
    </row>
    <row r="559" spans="1:12" ht="22.5" x14ac:dyDescent="0.2">
      <c r="A559" s="44" t="s">
        <v>351</v>
      </c>
      <c r="B559" s="44" t="s">
        <v>396</v>
      </c>
      <c r="C559" s="44" t="s">
        <v>269</v>
      </c>
      <c r="D559" s="44" t="s">
        <v>261</v>
      </c>
      <c r="E559" s="44" t="s">
        <v>246</v>
      </c>
      <c r="F559" s="44" t="s">
        <v>397</v>
      </c>
      <c r="G559" s="44" t="s">
        <v>248</v>
      </c>
      <c r="H559" s="44" t="s">
        <v>330</v>
      </c>
      <c r="I559" s="45" t="s">
        <v>357</v>
      </c>
      <c r="J559" s="46">
        <v>2197440</v>
      </c>
      <c r="K559" s="46">
        <v>2197440</v>
      </c>
      <c r="L559" s="46">
        <v>2197440</v>
      </c>
    </row>
    <row r="560" spans="1:12" x14ac:dyDescent="0.2">
      <c r="A560" s="44" t="s">
        <v>351</v>
      </c>
      <c r="B560" s="44" t="s">
        <v>398</v>
      </c>
      <c r="C560" s="44" t="s">
        <v>269</v>
      </c>
      <c r="D560" s="44" t="s">
        <v>261</v>
      </c>
      <c r="E560" s="44" t="s">
        <v>246</v>
      </c>
      <c r="F560" s="44" t="s">
        <v>399</v>
      </c>
      <c r="G560" s="44" t="s">
        <v>248</v>
      </c>
      <c r="H560" s="44" t="s">
        <v>330</v>
      </c>
      <c r="I560" s="45" t="s">
        <v>362</v>
      </c>
      <c r="J560" s="46">
        <v>83733.66</v>
      </c>
      <c r="K560" s="46">
        <v>83733.66</v>
      </c>
      <c r="L560" s="46">
        <v>83700</v>
      </c>
    </row>
    <row r="561" spans="1:12" x14ac:dyDescent="0.2">
      <c r="A561" s="44" t="s">
        <v>351</v>
      </c>
      <c r="B561" s="44" t="s">
        <v>398</v>
      </c>
      <c r="C561" s="44" t="s">
        <v>269</v>
      </c>
      <c r="D561" s="44" t="s">
        <v>261</v>
      </c>
      <c r="E561" s="44" t="s">
        <v>246</v>
      </c>
      <c r="F561" s="44" t="s">
        <v>399</v>
      </c>
      <c r="G561" s="44" t="s">
        <v>248</v>
      </c>
      <c r="H561" s="44" t="s">
        <v>330</v>
      </c>
      <c r="I561" s="45" t="s">
        <v>352</v>
      </c>
      <c r="J561" s="46">
        <v>139500</v>
      </c>
      <c r="K561" s="46">
        <v>139500</v>
      </c>
      <c r="L561" s="46">
        <v>139500</v>
      </c>
    </row>
    <row r="562" spans="1:12" x14ac:dyDescent="0.2">
      <c r="A562" s="44" t="s">
        <v>351</v>
      </c>
      <c r="B562" s="44" t="s">
        <v>398</v>
      </c>
      <c r="C562" s="44" t="s">
        <v>269</v>
      </c>
      <c r="D562" s="44" t="s">
        <v>261</v>
      </c>
      <c r="E562" s="44" t="s">
        <v>246</v>
      </c>
      <c r="F562" s="44" t="s">
        <v>399</v>
      </c>
      <c r="G562" s="44" t="s">
        <v>248</v>
      </c>
      <c r="H562" s="44" t="s">
        <v>330</v>
      </c>
      <c r="I562" s="45" t="s">
        <v>353</v>
      </c>
      <c r="J562" s="46">
        <v>92531.43</v>
      </c>
      <c r="K562" s="46">
        <v>92531.43</v>
      </c>
      <c r="L562" s="46">
        <v>92531.43</v>
      </c>
    </row>
    <row r="563" spans="1:12" x14ac:dyDescent="0.2">
      <c r="A563" s="44" t="s">
        <v>351</v>
      </c>
      <c r="B563" s="44" t="s">
        <v>398</v>
      </c>
      <c r="C563" s="44" t="s">
        <v>269</v>
      </c>
      <c r="D563" s="44" t="s">
        <v>261</v>
      </c>
      <c r="E563" s="44" t="s">
        <v>246</v>
      </c>
      <c r="F563" s="44" t="s">
        <v>399</v>
      </c>
      <c r="G563" s="44" t="s">
        <v>248</v>
      </c>
      <c r="H563" s="44" t="s">
        <v>330</v>
      </c>
      <c r="I563" s="45" t="s">
        <v>363</v>
      </c>
      <c r="J563" s="46">
        <v>83700</v>
      </c>
      <c r="K563" s="46">
        <v>83700</v>
      </c>
      <c r="L563" s="46">
        <v>83700</v>
      </c>
    </row>
    <row r="564" spans="1:12" x14ac:dyDescent="0.2">
      <c r="A564" s="44" t="s">
        <v>351</v>
      </c>
      <c r="B564" s="44" t="s">
        <v>398</v>
      </c>
      <c r="C564" s="44" t="s">
        <v>269</v>
      </c>
      <c r="D564" s="44" t="s">
        <v>261</v>
      </c>
      <c r="E564" s="44" t="s">
        <v>246</v>
      </c>
      <c r="F564" s="44" t="s">
        <v>399</v>
      </c>
      <c r="G564" s="44" t="s">
        <v>248</v>
      </c>
      <c r="H564" s="44" t="s">
        <v>330</v>
      </c>
      <c r="I564" s="45" t="s">
        <v>354</v>
      </c>
      <c r="J564" s="46">
        <v>83700</v>
      </c>
      <c r="K564" s="46">
        <v>83700</v>
      </c>
      <c r="L564" s="46">
        <v>83700</v>
      </c>
    </row>
    <row r="565" spans="1:12" x14ac:dyDescent="0.2">
      <c r="A565" s="44" t="s">
        <v>351</v>
      </c>
      <c r="B565" s="44" t="s">
        <v>398</v>
      </c>
      <c r="C565" s="44" t="s">
        <v>269</v>
      </c>
      <c r="D565" s="44" t="s">
        <v>261</v>
      </c>
      <c r="E565" s="44" t="s">
        <v>246</v>
      </c>
      <c r="F565" s="44" t="s">
        <v>399</v>
      </c>
      <c r="G565" s="44" t="s">
        <v>248</v>
      </c>
      <c r="H565" s="44" t="s">
        <v>330</v>
      </c>
      <c r="I565" s="45" t="s">
        <v>264</v>
      </c>
      <c r="J565" s="46">
        <v>83700</v>
      </c>
      <c r="K565" s="46">
        <v>83700</v>
      </c>
      <c r="L565" s="46">
        <v>83700</v>
      </c>
    </row>
    <row r="566" spans="1:12" x14ac:dyDescent="0.2">
      <c r="A566" s="44" t="s">
        <v>351</v>
      </c>
      <c r="B566" s="44" t="s">
        <v>398</v>
      </c>
      <c r="C566" s="44" t="s">
        <v>269</v>
      </c>
      <c r="D566" s="44" t="s">
        <v>261</v>
      </c>
      <c r="E566" s="44" t="s">
        <v>246</v>
      </c>
      <c r="F566" s="44" t="s">
        <v>399</v>
      </c>
      <c r="G566" s="44" t="s">
        <v>248</v>
      </c>
      <c r="H566" s="44" t="s">
        <v>330</v>
      </c>
      <c r="I566" s="45" t="s">
        <v>265</v>
      </c>
      <c r="J566" s="46">
        <v>83742</v>
      </c>
      <c r="K566" s="46">
        <v>83742</v>
      </c>
      <c r="L566" s="46">
        <v>83742</v>
      </c>
    </row>
    <row r="567" spans="1:12" x14ac:dyDescent="0.2">
      <c r="A567" s="44" t="s">
        <v>351</v>
      </c>
      <c r="B567" s="44" t="s">
        <v>398</v>
      </c>
      <c r="C567" s="44" t="s">
        <v>269</v>
      </c>
      <c r="D567" s="44" t="s">
        <v>261</v>
      </c>
      <c r="E567" s="44" t="s">
        <v>246</v>
      </c>
      <c r="F567" s="44" t="s">
        <v>399</v>
      </c>
      <c r="G567" s="44" t="s">
        <v>248</v>
      </c>
      <c r="H567" s="44" t="s">
        <v>330</v>
      </c>
      <c r="I567" s="45" t="s">
        <v>364</v>
      </c>
      <c r="J567" s="46">
        <v>122277.75</v>
      </c>
      <c r="K567" s="46">
        <v>122277.75</v>
      </c>
      <c r="L567" s="46">
        <v>122277.75</v>
      </c>
    </row>
    <row r="568" spans="1:12" x14ac:dyDescent="0.2">
      <c r="A568" s="44" t="s">
        <v>351</v>
      </c>
      <c r="B568" s="44" t="s">
        <v>398</v>
      </c>
      <c r="C568" s="44" t="s">
        <v>269</v>
      </c>
      <c r="D568" s="44" t="s">
        <v>261</v>
      </c>
      <c r="E568" s="44" t="s">
        <v>246</v>
      </c>
      <c r="F568" s="44" t="s">
        <v>399</v>
      </c>
      <c r="G568" s="44" t="s">
        <v>248</v>
      </c>
      <c r="H568" s="44" t="s">
        <v>330</v>
      </c>
      <c r="I568" s="45" t="s">
        <v>365</v>
      </c>
      <c r="J568" s="46">
        <v>83700</v>
      </c>
      <c r="K568" s="46">
        <v>83700</v>
      </c>
      <c r="L568" s="46">
        <v>83700</v>
      </c>
    </row>
    <row r="569" spans="1:12" x14ac:dyDescent="0.2">
      <c r="A569" s="44" t="s">
        <v>351</v>
      </c>
      <c r="B569" s="44" t="s">
        <v>398</v>
      </c>
      <c r="C569" s="44" t="s">
        <v>269</v>
      </c>
      <c r="D569" s="44" t="s">
        <v>261</v>
      </c>
      <c r="E569" s="44" t="s">
        <v>246</v>
      </c>
      <c r="F569" s="44" t="s">
        <v>399</v>
      </c>
      <c r="G569" s="44" t="s">
        <v>248</v>
      </c>
      <c r="H569" s="44" t="s">
        <v>330</v>
      </c>
      <c r="I569" s="45" t="s">
        <v>366</v>
      </c>
      <c r="J569" s="46">
        <v>143172</v>
      </c>
      <c r="K569" s="46">
        <v>143172</v>
      </c>
      <c r="L569" s="46">
        <v>143172</v>
      </c>
    </row>
    <row r="570" spans="1:12" ht="22.5" x14ac:dyDescent="0.2">
      <c r="A570" s="44" t="s">
        <v>351</v>
      </c>
      <c r="B570" s="44" t="s">
        <v>398</v>
      </c>
      <c r="C570" s="44" t="s">
        <v>269</v>
      </c>
      <c r="D570" s="44" t="s">
        <v>261</v>
      </c>
      <c r="E570" s="44" t="s">
        <v>246</v>
      </c>
      <c r="F570" s="44" t="s">
        <v>399</v>
      </c>
      <c r="G570" s="44" t="s">
        <v>248</v>
      </c>
      <c r="H570" s="44" t="s">
        <v>330</v>
      </c>
      <c r="I570" s="45" t="s">
        <v>367</v>
      </c>
      <c r="J570" s="46">
        <v>212839.2</v>
      </c>
      <c r="K570" s="46">
        <v>212839.2</v>
      </c>
      <c r="L570" s="46">
        <v>212839.2</v>
      </c>
    </row>
    <row r="571" spans="1:12" x14ac:dyDescent="0.2">
      <c r="A571" s="44" t="s">
        <v>351</v>
      </c>
      <c r="B571" s="44" t="s">
        <v>398</v>
      </c>
      <c r="C571" s="44" t="s">
        <v>269</v>
      </c>
      <c r="D571" s="44" t="s">
        <v>261</v>
      </c>
      <c r="E571" s="44" t="s">
        <v>246</v>
      </c>
      <c r="F571" s="44" t="s">
        <v>399</v>
      </c>
      <c r="G571" s="44" t="s">
        <v>248</v>
      </c>
      <c r="H571" s="44" t="s">
        <v>330</v>
      </c>
      <c r="I571" s="45" t="s">
        <v>368</v>
      </c>
      <c r="J571" s="46">
        <v>111600</v>
      </c>
      <c r="K571" s="46">
        <v>111600</v>
      </c>
      <c r="L571" s="46">
        <v>111600</v>
      </c>
    </row>
    <row r="572" spans="1:12" x14ac:dyDescent="0.2">
      <c r="A572" s="44" t="s">
        <v>351</v>
      </c>
      <c r="B572" s="44" t="s">
        <v>398</v>
      </c>
      <c r="C572" s="44" t="s">
        <v>269</v>
      </c>
      <c r="D572" s="44" t="s">
        <v>261</v>
      </c>
      <c r="E572" s="44" t="s">
        <v>246</v>
      </c>
      <c r="F572" s="44" t="s">
        <v>399</v>
      </c>
      <c r="G572" s="44" t="s">
        <v>248</v>
      </c>
      <c r="H572" s="44" t="s">
        <v>330</v>
      </c>
      <c r="I572" s="45" t="s">
        <v>369</v>
      </c>
      <c r="J572" s="46">
        <v>83700</v>
      </c>
      <c r="K572" s="46">
        <v>83700</v>
      </c>
      <c r="L572" s="46">
        <v>83700</v>
      </c>
    </row>
    <row r="573" spans="1:12" ht="22.5" x14ac:dyDescent="0.2">
      <c r="A573" s="44" t="s">
        <v>351</v>
      </c>
      <c r="B573" s="44" t="s">
        <v>398</v>
      </c>
      <c r="C573" s="44" t="s">
        <v>269</v>
      </c>
      <c r="D573" s="44" t="s">
        <v>261</v>
      </c>
      <c r="E573" s="44" t="s">
        <v>246</v>
      </c>
      <c r="F573" s="44" t="s">
        <v>399</v>
      </c>
      <c r="G573" s="44" t="s">
        <v>248</v>
      </c>
      <c r="H573" s="44" t="s">
        <v>330</v>
      </c>
      <c r="I573" s="45" t="s">
        <v>370</v>
      </c>
      <c r="J573" s="46">
        <v>57348</v>
      </c>
      <c r="K573" s="46">
        <v>57348</v>
      </c>
      <c r="L573" s="46">
        <v>57348</v>
      </c>
    </row>
    <row r="574" spans="1:12" x14ac:dyDescent="0.2">
      <c r="A574" s="44" t="s">
        <v>351</v>
      </c>
      <c r="B574" s="44" t="s">
        <v>398</v>
      </c>
      <c r="C574" s="44" t="s">
        <v>269</v>
      </c>
      <c r="D574" s="44" t="s">
        <v>261</v>
      </c>
      <c r="E574" s="44" t="s">
        <v>246</v>
      </c>
      <c r="F574" s="44" t="s">
        <v>399</v>
      </c>
      <c r="G574" s="44" t="s">
        <v>248</v>
      </c>
      <c r="H574" s="44" t="s">
        <v>330</v>
      </c>
      <c r="I574" s="45" t="s">
        <v>266</v>
      </c>
      <c r="J574" s="46">
        <v>83700</v>
      </c>
      <c r="K574" s="46">
        <v>83700</v>
      </c>
      <c r="L574" s="46">
        <v>83700</v>
      </c>
    </row>
    <row r="575" spans="1:12" x14ac:dyDescent="0.2">
      <c r="A575" s="44" t="s">
        <v>351</v>
      </c>
      <c r="B575" s="44" t="s">
        <v>398</v>
      </c>
      <c r="C575" s="44" t="s">
        <v>269</v>
      </c>
      <c r="D575" s="44" t="s">
        <v>261</v>
      </c>
      <c r="E575" s="44" t="s">
        <v>246</v>
      </c>
      <c r="F575" s="44" t="s">
        <v>399</v>
      </c>
      <c r="G575" s="44" t="s">
        <v>248</v>
      </c>
      <c r="H575" s="44" t="s">
        <v>330</v>
      </c>
      <c r="I575" s="45" t="s">
        <v>371</v>
      </c>
      <c r="J575" s="46">
        <v>83700</v>
      </c>
      <c r="K575" s="46">
        <v>83700</v>
      </c>
      <c r="L575" s="46">
        <v>83700</v>
      </c>
    </row>
    <row r="576" spans="1:12" x14ac:dyDescent="0.2">
      <c r="A576" s="44" t="s">
        <v>351</v>
      </c>
      <c r="B576" s="44" t="s">
        <v>398</v>
      </c>
      <c r="C576" s="44" t="s">
        <v>269</v>
      </c>
      <c r="D576" s="44" t="s">
        <v>261</v>
      </c>
      <c r="E576" s="44" t="s">
        <v>246</v>
      </c>
      <c r="F576" s="44" t="s">
        <v>399</v>
      </c>
      <c r="G576" s="44" t="s">
        <v>248</v>
      </c>
      <c r="H576" s="44" t="s">
        <v>330</v>
      </c>
      <c r="I576" s="45" t="s">
        <v>355</v>
      </c>
      <c r="J576" s="46">
        <v>60652</v>
      </c>
      <c r="K576" s="46">
        <v>60652</v>
      </c>
      <c r="L576" s="46">
        <v>60652</v>
      </c>
    </row>
    <row r="577" spans="1:12" x14ac:dyDescent="0.2">
      <c r="A577" s="44" t="s">
        <v>351</v>
      </c>
      <c r="B577" s="44" t="s">
        <v>398</v>
      </c>
      <c r="C577" s="44" t="s">
        <v>269</v>
      </c>
      <c r="D577" s="44" t="s">
        <v>261</v>
      </c>
      <c r="E577" s="44" t="s">
        <v>246</v>
      </c>
      <c r="F577" s="44" t="s">
        <v>399</v>
      </c>
      <c r="G577" s="44" t="s">
        <v>248</v>
      </c>
      <c r="H577" s="44" t="s">
        <v>330</v>
      </c>
      <c r="I577" s="45" t="s">
        <v>372</v>
      </c>
      <c r="J577" s="46">
        <v>83700</v>
      </c>
      <c r="K577" s="46">
        <v>83700</v>
      </c>
      <c r="L577" s="46">
        <v>83700</v>
      </c>
    </row>
    <row r="578" spans="1:12" x14ac:dyDescent="0.2">
      <c r="A578" s="44" t="s">
        <v>351</v>
      </c>
      <c r="B578" s="44" t="s">
        <v>398</v>
      </c>
      <c r="C578" s="44" t="s">
        <v>269</v>
      </c>
      <c r="D578" s="44" t="s">
        <v>261</v>
      </c>
      <c r="E578" s="44" t="s">
        <v>246</v>
      </c>
      <c r="F578" s="44" t="s">
        <v>399</v>
      </c>
      <c r="G578" s="44" t="s">
        <v>248</v>
      </c>
      <c r="H578" s="44" t="s">
        <v>330</v>
      </c>
      <c r="I578" s="45" t="s">
        <v>373</v>
      </c>
      <c r="J578" s="46">
        <v>83700</v>
      </c>
      <c r="K578" s="46">
        <v>83700</v>
      </c>
      <c r="L578" s="46">
        <v>83700</v>
      </c>
    </row>
    <row r="579" spans="1:12" x14ac:dyDescent="0.2">
      <c r="A579" s="44" t="s">
        <v>351</v>
      </c>
      <c r="B579" s="44" t="s">
        <v>398</v>
      </c>
      <c r="C579" s="44" t="s">
        <v>269</v>
      </c>
      <c r="D579" s="44" t="s">
        <v>261</v>
      </c>
      <c r="E579" s="44" t="s">
        <v>246</v>
      </c>
      <c r="F579" s="44" t="s">
        <v>399</v>
      </c>
      <c r="G579" s="44" t="s">
        <v>248</v>
      </c>
      <c r="H579" s="44" t="s">
        <v>330</v>
      </c>
      <c r="I579" s="45" t="s">
        <v>374</v>
      </c>
      <c r="J579" s="46">
        <v>83700</v>
      </c>
      <c r="K579" s="46">
        <v>83700</v>
      </c>
      <c r="L579" s="46">
        <v>83700</v>
      </c>
    </row>
    <row r="580" spans="1:12" x14ac:dyDescent="0.2">
      <c r="A580" s="44" t="s">
        <v>351</v>
      </c>
      <c r="B580" s="44" t="s">
        <v>398</v>
      </c>
      <c r="C580" s="44" t="s">
        <v>269</v>
      </c>
      <c r="D580" s="44" t="s">
        <v>261</v>
      </c>
      <c r="E580" s="44" t="s">
        <v>246</v>
      </c>
      <c r="F580" s="44" t="s">
        <v>399</v>
      </c>
      <c r="G580" s="44" t="s">
        <v>248</v>
      </c>
      <c r="H580" s="44" t="s">
        <v>330</v>
      </c>
      <c r="I580" s="45" t="s">
        <v>375</v>
      </c>
      <c r="J580" s="46">
        <v>83700</v>
      </c>
      <c r="K580" s="46">
        <v>83700</v>
      </c>
      <c r="L580" s="46">
        <v>83700</v>
      </c>
    </row>
    <row r="581" spans="1:12" x14ac:dyDescent="0.2">
      <c r="A581" s="44" t="s">
        <v>351</v>
      </c>
      <c r="B581" s="44" t="s">
        <v>398</v>
      </c>
      <c r="C581" s="44" t="s">
        <v>269</v>
      </c>
      <c r="D581" s="44" t="s">
        <v>261</v>
      </c>
      <c r="E581" s="44" t="s">
        <v>246</v>
      </c>
      <c r="F581" s="44" t="s">
        <v>399</v>
      </c>
      <c r="G581" s="44" t="s">
        <v>248</v>
      </c>
      <c r="H581" s="44" t="s">
        <v>330</v>
      </c>
      <c r="I581" s="45" t="s">
        <v>376</v>
      </c>
      <c r="J581" s="46">
        <v>83700</v>
      </c>
      <c r="K581" s="46">
        <v>83700</v>
      </c>
      <c r="L581" s="46">
        <v>83700</v>
      </c>
    </row>
    <row r="582" spans="1:12" x14ac:dyDescent="0.2">
      <c r="A582" s="44" t="s">
        <v>351</v>
      </c>
      <c r="B582" s="44" t="s">
        <v>398</v>
      </c>
      <c r="C582" s="44" t="s">
        <v>269</v>
      </c>
      <c r="D582" s="44" t="s">
        <v>261</v>
      </c>
      <c r="E582" s="44" t="s">
        <v>246</v>
      </c>
      <c r="F582" s="44" t="s">
        <v>399</v>
      </c>
      <c r="G582" s="44" t="s">
        <v>248</v>
      </c>
      <c r="H582" s="44" t="s">
        <v>330</v>
      </c>
      <c r="I582" s="45" t="s">
        <v>377</v>
      </c>
      <c r="J582" s="46">
        <v>83742</v>
      </c>
      <c r="K582" s="46">
        <v>83742</v>
      </c>
      <c r="L582" s="46">
        <v>83742</v>
      </c>
    </row>
    <row r="583" spans="1:12" x14ac:dyDescent="0.2">
      <c r="A583" s="44" t="s">
        <v>351</v>
      </c>
      <c r="B583" s="44" t="s">
        <v>398</v>
      </c>
      <c r="C583" s="44" t="s">
        <v>269</v>
      </c>
      <c r="D583" s="44" t="s">
        <v>261</v>
      </c>
      <c r="E583" s="44" t="s">
        <v>246</v>
      </c>
      <c r="F583" s="44" t="s">
        <v>399</v>
      </c>
      <c r="G583" s="44" t="s">
        <v>248</v>
      </c>
      <c r="H583" s="44" t="s">
        <v>330</v>
      </c>
      <c r="I583" s="45" t="s">
        <v>378</v>
      </c>
      <c r="J583" s="46">
        <v>83700</v>
      </c>
      <c r="K583" s="46">
        <v>83700</v>
      </c>
      <c r="L583" s="46">
        <v>83700</v>
      </c>
    </row>
    <row r="584" spans="1:12" x14ac:dyDescent="0.2">
      <c r="A584" s="44" t="s">
        <v>351</v>
      </c>
      <c r="B584" s="44" t="s">
        <v>398</v>
      </c>
      <c r="C584" s="44" t="s">
        <v>269</v>
      </c>
      <c r="D584" s="44" t="s">
        <v>261</v>
      </c>
      <c r="E584" s="44" t="s">
        <v>246</v>
      </c>
      <c r="F584" s="44" t="s">
        <v>399</v>
      </c>
      <c r="G584" s="44" t="s">
        <v>248</v>
      </c>
      <c r="H584" s="44" t="s">
        <v>330</v>
      </c>
      <c r="I584" s="45" t="s">
        <v>379</v>
      </c>
      <c r="J584" s="46">
        <v>167400</v>
      </c>
      <c r="K584" s="46">
        <v>167400</v>
      </c>
      <c r="L584" s="46">
        <v>167400</v>
      </c>
    </row>
    <row r="585" spans="1:12" ht="22.5" x14ac:dyDescent="0.2">
      <c r="A585" s="44" t="s">
        <v>351</v>
      </c>
      <c r="B585" s="44" t="s">
        <v>398</v>
      </c>
      <c r="C585" s="44" t="s">
        <v>269</v>
      </c>
      <c r="D585" s="44" t="s">
        <v>261</v>
      </c>
      <c r="E585" s="44" t="s">
        <v>246</v>
      </c>
      <c r="F585" s="44" t="s">
        <v>399</v>
      </c>
      <c r="G585" s="44" t="s">
        <v>248</v>
      </c>
      <c r="H585" s="44" t="s">
        <v>330</v>
      </c>
      <c r="I585" s="45" t="s">
        <v>380</v>
      </c>
      <c r="J585" s="46">
        <v>83700</v>
      </c>
      <c r="K585" s="46">
        <v>83700</v>
      </c>
      <c r="L585" s="46">
        <v>83700</v>
      </c>
    </row>
    <row r="586" spans="1:12" x14ac:dyDescent="0.2">
      <c r="A586" s="44" t="s">
        <v>351</v>
      </c>
      <c r="B586" s="44" t="s">
        <v>398</v>
      </c>
      <c r="C586" s="44" t="s">
        <v>269</v>
      </c>
      <c r="D586" s="44" t="s">
        <v>261</v>
      </c>
      <c r="E586" s="44" t="s">
        <v>246</v>
      </c>
      <c r="F586" s="44" t="s">
        <v>399</v>
      </c>
      <c r="G586" s="44" t="s">
        <v>248</v>
      </c>
      <c r="H586" s="44" t="s">
        <v>330</v>
      </c>
      <c r="I586" s="45" t="s">
        <v>381</v>
      </c>
      <c r="J586" s="46">
        <v>167400</v>
      </c>
      <c r="K586" s="46">
        <v>167400</v>
      </c>
      <c r="L586" s="46">
        <v>167400</v>
      </c>
    </row>
    <row r="587" spans="1:12" x14ac:dyDescent="0.2">
      <c r="A587" s="44" t="s">
        <v>351</v>
      </c>
      <c r="B587" s="44" t="s">
        <v>398</v>
      </c>
      <c r="C587" s="44" t="s">
        <v>269</v>
      </c>
      <c r="D587" s="44" t="s">
        <v>261</v>
      </c>
      <c r="E587" s="44" t="s">
        <v>246</v>
      </c>
      <c r="F587" s="44" t="s">
        <v>399</v>
      </c>
      <c r="G587" s="44" t="s">
        <v>248</v>
      </c>
      <c r="H587" s="44" t="s">
        <v>330</v>
      </c>
      <c r="I587" s="45" t="s">
        <v>382</v>
      </c>
      <c r="J587" s="46">
        <v>83700</v>
      </c>
      <c r="K587" s="46">
        <v>83700</v>
      </c>
      <c r="L587" s="46">
        <v>83700</v>
      </c>
    </row>
    <row r="588" spans="1:12" x14ac:dyDescent="0.2">
      <c r="A588" s="44" t="s">
        <v>351</v>
      </c>
      <c r="B588" s="44" t="s">
        <v>398</v>
      </c>
      <c r="C588" s="44" t="s">
        <v>269</v>
      </c>
      <c r="D588" s="44" t="s">
        <v>261</v>
      </c>
      <c r="E588" s="44" t="s">
        <v>246</v>
      </c>
      <c r="F588" s="44" t="s">
        <v>399</v>
      </c>
      <c r="G588" s="44" t="s">
        <v>248</v>
      </c>
      <c r="H588" s="44" t="s">
        <v>330</v>
      </c>
      <c r="I588" s="45" t="s">
        <v>383</v>
      </c>
      <c r="J588" s="46">
        <v>30066.42</v>
      </c>
      <c r="K588" s="46">
        <v>30066.42</v>
      </c>
      <c r="L588" s="46">
        <v>30066.42</v>
      </c>
    </row>
    <row r="589" spans="1:12" x14ac:dyDescent="0.2">
      <c r="A589" s="44" t="s">
        <v>351</v>
      </c>
      <c r="B589" s="44" t="s">
        <v>398</v>
      </c>
      <c r="C589" s="44" t="s">
        <v>269</v>
      </c>
      <c r="D589" s="44" t="s">
        <v>261</v>
      </c>
      <c r="E589" s="44" t="s">
        <v>246</v>
      </c>
      <c r="F589" s="44" t="s">
        <v>399</v>
      </c>
      <c r="G589" s="44" t="s">
        <v>248</v>
      </c>
      <c r="H589" s="44" t="s">
        <v>330</v>
      </c>
      <c r="I589" s="45" t="s">
        <v>384</v>
      </c>
      <c r="J589" s="46">
        <v>83700</v>
      </c>
      <c r="K589" s="46">
        <v>83700</v>
      </c>
      <c r="L589" s="46">
        <v>83700</v>
      </c>
    </row>
    <row r="590" spans="1:12" x14ac:dyDescent="0.2">
      <c r="A590" s="44" t="s">
        <v>351</v>
      </c>
      <c r="B590" s="44" t="s">
        <v>398</v>
      </c>
      <c r="C590" s="44" t="s">
        <v>269</v>
      </c>
      <c r="D590" s="44" t="s">
        <v>261</v>
      </c>
      <c r="E590" s="44" t="s">
        <v>246</v>
      </c>
      <c r="F590" s="44" t="s">
        <v>399</v>
      </c>
      <c r="G590" s="44" t="s">
        <v>248</v>
      </c>
      <c r="H590" s="44" t="s">
        <v>330</v>
      </c>
      <c r="I590" s="45" t="s">
        <v>356</v>
      </c>
      <c r="J590" s="46">
        <v>167400</v>
      </c>
      <c r="K590" s="46">
        <v>167400</v>
      </c>
      <c r="L590" s="46">
        <v>167400</v>
      </c>
    </row>
    <row r="591" spans="1:12" x14ac:dyDescent="0.2">
      <c r="A591" s="44" t="s">
        <v>351</v>
      </c>
      <c r="B591" s="44" t="s">
        <v>398</v>
      </c>
      <c r="C591" s="44" t="s">
        <v>269</v>
      </c>
      <c r="D591" s="44" t="s">
        <v>261</v>
      </c>
      <c r="E591" s="44" t="s">
        <v>246</v>
      </c>
      <c r="F591" s="44" t="s">
        <v>399</v>
      </c>
      <c r="G591" s="44" t="s">
        <v>248</v>
      </c>
      <c r="H591" s="44" t="s">
        <v>330</v>
      </c>
      <c r="I591" s="45" t="s">
        <v>385</v>
      </c>
      <c r="J591" s="46">
        <v>83700</v>
      </c>
      <c r="K591" s="46">
        <v>83700</v>
      </c>
      <c r="L591" s="46">
        <v>83700</v>
      </c>
    </row>
    <row r="592" spans="1:12" x14ac:dyDescent="0.2">
      <c r="A592" s="44" t="s">
        <v>351</v>
      </c>
      <c r="B592" s="44" t="s">
        <v>398</v>
      </c>
      <c r="C592" s="44" t="s">
        <v>269</v>
      </c>
      <c r="D592" s="44" t="s">
        <v>261</v>
      </c>
      <c r="E592" s="44" t="s">
        <v>246</v>
      </c>
      <c r="F592" s="44" t="s">
        <v>399</v>
      </c>
      <c r="G592" s="44" t="s">
        <v>248</v>
      </c>
      <c r="H592" s="44" t="s">
        <v>330</v>
      </c>
      <c r="I592" s="45" t="s">
        <v>386</v>
      </c>
      <c r="J592" s="46">
        <v>33930.9</v>
      </c>
      <c r="K592" s="46">
        <v>33930.9</v>
      </c>
      <c r="L592" s="46">
        <v>33930.9</v>
      </c>
    </row>
    <row r="593" spans="1:12" ht="22.5" x14ac:dyDescent="0.2">
      <c r="A593" s="44" t="s">
        <v>351</v>
      </c>
      <c r="B593" s="44" t="s">
        <v>398</v>
      </c>
      <c r="C593" s="44" t="s">
        <v>269</v>
      </c>
      <c r="D593" s="44" t="s">
        <v>261</v>
      </c>
      <c r="E593" s="44" t="s">
        <v>246</v>
      </c>
      <c r="F593" s="44" t="s">
        <v>399</v>
      </c>
      <c r="G593" s="44" t="s">
        <v>248</v>
      </c>
      <c r="H593" s="44" t="s">
        <v>330</v>
      </c>
      <c r="I593" s="45" t="s">
        <v>387</v>
      </c>
      <c r="J593" s="46">
        <v>54138.400000000001</v>
      </c>
      <c r="K593" s="46">
        <v>54138.400000000001</v>
      </c>
      <c r="L593" s="46">
        <v>54138.400000000001</v>
      </c>
    </row>
    <row r="594" spans="1:12" ht="22.5" x14ac:dyDescent="0.2">
      <c r="A594" s="44" t="s">
        <v>351</v>
      </c>
      <c r="B594" s="44" t="s">
        <v>398</v>
      </c>
      <c r="C594" s="44" t="s">
        <v>269</v>
      </c>
      <c r="D594" s="44" t="s">
        <v>261</v>
      </c>
      <c r="E594" s="44" t="s">
        <v>246</v>
      </c>
      <c r="F594" s="44" t="s">
        <v>399</v>
      </c>
      <c r="G594" s="44" t="s">
        <v>248</v>
      </c>
      <c r="H594" s="44" t="s">
        <v>330</v>
      </c>
      <c r="I594" s="45" t="s">
        <v>357</v>
      </c>
      <c r="J594" s="46">
        <v>43740.24</v>
      </c>
      <c r="K594" s="46">
        <v>43740.24</v>
      </c>
      <c r="L594" s="46">
        <v>43740.24</v>
      </c>
    </row>
    <row r="595" spans="1:12" x14ac:dyDescent="0.2">
      <c r="A595" s="44" t="s">
        <v>351</v>
      </c>
      <c r="B595" s="44" t="s">
        <v>398</v>
      </c>
      <c r="C595" s="44" t="s">
        <v>269</v>
      </c>
      <c r="D595" s="44" t="s">
        <v>261</v>
      </c>
      <c r="E595" s="44" t="s">
        <v>246</v>
      </c>
      <c r="F595" s="44" t="s">
        <v>399</v>
      </c>
      <c r="G595" s="44" t="s">
        <v>248</v>
      </c>
      <c r="H595" s="44" t="s">
        <v>330</v>
      </c>
      <c r="I595" s="45" t="s">
        <v>358</v>
      </c>
      <c r="J595" s="46">
        <v>96444</v>
      </c>
      <c r="K595" s="46">
        <v>96444</v>
      </c>
      <c r="L595" s="46">
        <v>96444</v>
      </c>
    </row>
    <row r="596" spans="1:12" x14ac:dyDescent="0.2">
      <c r="A596" s="44" t="s">
        <v>351</v>
      </c>
      <c r="B596" s="44" t="s">
        <v>398</v>
      </c>
      <c r="C596" s="44" t="s">
        <v>269</v>
      </c>
      <c r="D596" s="44" t="s">
        <v>261</v>
      </c>
      <c r="E596" s="44" t="s">
        <v>246</v>
      </c>
      <c r="F596" s="44" t="s">
        <v>399</v>
      </c>
      <c r="G596" s="44" t="s">
        <v>248</v>
      </c>
      <c r="H596" s="44" t="s">
        <v>330</v>
      </c>
      <c r="I596" s="45" t="s">
        <v>388</v>
      </c>
      <c r="J596" s="46">
        <v>83700</v>
      </c>
      <c r="K596" s="46">
        <v>83700</v>
      </c>
      <c r="L596" s="46">
        <v>83700</v>
      </c>
    </row>
    <row r="597" spans="1:12" ht="22.5" x14ac:dyDescent="0.2">
      <c r="A597" s="44" t="s">
        <v>351</v>
      </c>
      <c r="B597" s="44" t="s">
        <v>398</v>
      </c>
      <c r="C597" s="44" t="s">
        <v>269</v>
      </c>
      <c r="D597" s="44" t="s">
        <v>261</v>
      </c>
      <c r="E597" s="44" t="s">
        <v>246</v>
      </c>
      <c r="F597" s="44" t="s">
        <v>399</v>
      </c>
      <c r="G597" s="44" t="s">
        <v>248</v>
      </c>
      <c r="H597" s="44" t="s">
        <v>330</v>
      </c>
      <c r="I597" s="45" t="s">
        <v>389</v>
      </c>
      <c r="J597" s="46">
        <v>83700</v>
      </c>
      <c r="K597" s="46">
        <v>83700</v>
      </c>
      <c r="L597" s="46">
        <v>83700</v>
      </c>
    </row>
    <row r="598" spans="1:12" x14ac:dyDescent="0.2">
      <c r="A598" s="44" t="s">
        <v>351</v>
      </c>
      <c r="B598" s="44" t="s">
        <v>398</v>
      </c>
      <c r="C598" s="44" t="s">
        <v>269</v>
      </c>
      <c r="D598" s="44" t="s">
        <v>261</v>
      </c>
      <c r="E598" s="44" t="s">
        <v>246</v>
      </c>
      <c r="F598" s="44" t="s">
        <v>399</v>
      </c>
      <c r="G598" s="44" t="s">
        <v>248</v>
      </c>
      <c r="H598" s="44" t="s">
        <v>330</v>
      </c>
      <c r="I598" s="45" t="s">
        <v>390</v>
      </c>
      <c r="J598" s="46">
        <v>83700</v>
      </c>
      <c r="K598" s="46">
        <v>83700</v>
      </c>
      <c r="L598" s="46">
        <v>83700</v>
      </c>
    </row>
    <row r="599" spans="1:12" x14ac:dyDescent="0.2">
      <c r="A599" s="44" t="s">
        <v>351</v>
      </c>
      <c r="B599" s="44" t="s">
        <v>398</v>
      </c>
      <c r="C599" s="44" t="s">
        <v>269</v>
      </c>
      <c r="D599" s="44" t="s">
        <v>261</v>
      </c>
      <c r="E599" s="44" t="s">
        <v>246</v>
      </c>
      <c r="F599" s="44" t="s">
        <v>399</v>
      </c>
      <c r="G599" s="44" t="s">
        <v>248</v>
      </c>
      <c r="H599" s="44" t="s">
        <v>330</v>
      </c>
      <c r="I599" s="45" t="s">
        <v>391</v>
      </c>
      <c r="J599" s="46">
        <v>83700</v>
      </c>
      <c r="K599" s="46">
        <v>83700</v>
      </c>
      <c r="L599" s="46">
        <v>83700</v>
      </c>
    </row>
    <row r="600" spans="1:12" x14ac:dyDescent="0.2">
      <c r="A600" s="44" t="s">
        <v>351</v>
      </c>
      <c r="B600" s="44" t="s">
        <v>398</v>
      </c>
      <c r="C600" s="44" t="s">
        <v>260</v>
      </c>
      <c r="D600" s="44" t="s">
        <v>261</v>
      </c>
      <c r="E600" s="44" t="s">
        <v>246</v>
      </c>
      <c r="F600" s="44" t="s">
        <v>399</v>
      </c>
      <c r="G600" s="44" t="s">
        <v>248</v>
      </c>
      <c r="H600" s="44" t="s">
        <v>330</v>
      </c>
      <c r="I600" s="45" t="s">
        <v>364</v>
      </c>
      <c r="J600" s="46">
        <v>-60266.400000000001</v>
      </c>
      <c r="K600" s="46">
        <v>0</v>
      </c>
      <c r="L600" s="46">
        <v>0</v>
      </c>
    </row>
    <row r="601" spans="1:12" ht="22.5" x14ac:dyDescent="0.2">
      <c r="A601" s="44" t="s">
        <v>351</v>
      </c>
      <c r="B601" s="44" t="s">
        <v>398</v>
      </c>
      <c r="C601" s="44" t="s">
        <v>260</v>
      </c>
      <c r="D601" s="44" t="s">
        <v>261</v>
      </c>
      <c r="E601" s="44" t="s">
        <v>246</v>
      </c>
      <c r="F601" s="44" t="s">
        <v>399</v>
      </c>
      <c r="G601" s="44" t="s">
        <v>248</v>
      </c>
      <c r="H601" s="44" t="s">
        <v>330</v>
      </c>
      <c r="I601" s="45" t="s">
        <v>387</v>
      </c>
      <c r="J601" s="46">
        <v>60266.400000000001</v>
      </c>
      <c r="K601" s="46">
        <v>0</v>
      </c>
      <c r="L601" s="46">
        <v>0</v>
      </c>
    </row>
    <row r="602" spans="1:12" x14ac:dyDescent="0.2">
      <c r="A602" s="44" t="s">
        <v>351</v>
      </c>
      <c r="B602" s="44" t="s">
        <v>400</v>
      </c>
      <c r="C602" s="44" t="s">
        <v>260</v>
      </c>
      <c r="D602" s="44" t="s">
        <v>261</v>
      </c>
      <c r="E602" s="44" t="s">
        <v>246</v>
      </c>
      <c r="F602" s="44" t="s">
        <v>334</v>
      </c>
      <c r="G602" s="44" t="s">
        <v>248</v>
      </c>
      <c r="H602" s="44" t="s">
        <v>335</v>
      </c>
      <c r="I602" s="45" t="s">
        <v>355</v>
      </c>
      <c r="J602" s="46">
        <v>290000</v>
      </c>
      <c r="K602" s="46">
        <v>290000</v>
      </c>
      <c r="L602" s="46">
        <v>290000</v>
      </c>
    </row>
    <row r="603" spans="1:12" x14ac:dyDescent="0.2">
      <c r="A603" s="44" t="s">
        <v>351</v>
      </c>
      <c r="B603" s="44" t="s">
        <v>400</v>
      </c>
      <c r="C603" s="44" t="s">
        <v>260</v>
      </c>
      <c r="D603" s="44" t="s">
        <v>261</v>
      </c>
      <c r="E603" s="44" t="s">
        <v>246</v>
      </c>
      <c r="F603" s="44" t="s">
        <v>334</v>
      </c>
      <c r="G603" s="44" t="s">
        <v>248</v>
      </c>
      <c r="H603" s="44" t="s">
        <v>335</v>
      </c>
      <c r="I603" s="45" t="s">
        <v>373</v>
      </c>
      <c r="J603" s="46">
        <v>29570</v>
      </c>
      <c r="K603" s="46">
        <v>29570</v>
      </c>
      <c r="L603" s="46">
        <v>29560</v>
      </c>
    </row>
    <row r="604" spans="1:12" x14ac:dyDescent="0.2">
      <c r="A604" s="44" t="s">
        <v>351</v>
      </c>
      <c r="B604" s="44" t="s">
        <v>400</v>
      </c>
      <c r="C604" s="44" t="s">
        <v>260</v>
      </c>
      <c r="D604" s="44" t="s">
        <v>261</v>
      </c>
      <c r="E604" s="44" t="s">
        <v>246</v>
      </c>
      <c r="F604" s="44" t="s">
        <v>334</v>
      </c>
      <c r="G604" s="44" t="s">
        <v>248</v>
      </c>
      <c r="H604" s="44" t="s">
        <v>335</v>
      </c>
      <c r="I604" s="45" t="s">
        <v>385</v>
      </c>
      <c r="J604" s="46">
        <v>15308</v>
      </c>
      <c r="K604" s="46">
        <v>24000</v>
      </c>
      <c r="L604" s="46">
        <v>24000</v>
      </c>
    </row>
    <row r="605" spans="1:12" x14ac:dyDescent="0.2">
      <c r="A605" s="44" t="s">
        <v>351</v>
      </c>
      <c r="B605" s="44" t="s">
        <v>400</v>
      </c>
      <c r="C605" s="44" t="s">
        <v>260</v>
      </c>
      <c r="D605" s="44" t="s">
        <v>261</v>
      </c>
      <c r="E605" s="44" t="s">
        <v>246</v>
      </c>
      <c r="F605" s="44" t="s">
        <v>334</v>
      </c>
      <c r="G605" s="44" t="s">
        <v>336</v>
      </c>
      <c r="H605" s="44" t="s">
        <v>335</v>
      </c>
      <c r="I605" s="45" t="s">
        <v>379</v>
      </c>
      <c r="J605" s="46">
        <v>150000</v>
      </c>
      <c r="K605" s="46">
        <v>150000</v>
      </c>
      <c r="L605" s="46">
        <v>150000</v>
      </c>
    </row>
    <row r="606" spans="1:12" x14ac:dyDescent="0.2">
      <c r="A606" s="44" t="s">
        <v>351</v>
      </c>
      <c r="B606" s="44" t="s">
        <v>400</v>
      </c>
      <c r="C606" s="44" t="s">
        <v>260</v>
      </c>
      <c r="D606" s="44" t="s">
        <v>261</v>
      </c>
      <c r="E606" s="44" t="s">
        <v>246</v>
      </c>
      <c r="F606" s="44" t="s">
        <v>334</v>
      </c>
      <c r="G606" s="44" t="s">
        <v>324</v>
      </c>
      <c r="H606" s="44" t="s">
        <v>335</v>
      </c>
      <c r="I606" s="45" t="s">
        <v>355</v>
      </c>
      <c r="J606" s="46">
        <v>902833</v>
      </c>
      <c r="K606" s="46">
        <v>902833</v>
      </c>
      <c r="L606" s="46">
        <v>902833</v>
      </c>
    </row>
    <row r="607" spans="1:12" x14ac:dyDescent="0.2">
      <c r="A607" s="44" t="s">
        <v>351</v>
      </c>
      <c r="B607" s="44" t="s">
        <v>400</v>
      </c>
      <c r="C607" s="44" t="s">
        <v>260</v>
      </c>
      <c r="D607" s="44" t="s">
        <v>261</v>
      </c>
      <c r="E607" s="44" t="s">
        <v>246</v>
      </c>
      <c r="F607" s="44" t="s">
        <v>334</v>
      </c>
      <c r="G607" s="44" t="s">
        <v>324</v>
      </c>
      <c r="H607" s="44" t="s">
        <v>335</v>
      </c>
      <c r="I607" s="45" t="s">
        <v>372</v>
      </c>
      <c r="J607" s="46">
        <v>181000</v>
      </c>
      <c r="K607" s="46">
        <v>181000</v>
      </c>
      <c r="L607" s="46">
        <v>181000</v>
      </c>
    </row>
    <row r="608" spans="1:12" x14ac:dyDescent="0.2">
      <c r="A608" s="44" t="s">
        <v>351</v>
      </c>
      <c r="B608" s="44" t="s">
        <v>400</v>
      </c>
      <c r="C608" s="44" t="s">
        <v>260</v>
      </c>
      <c r="D608" s="44" t="s">
        <v>261</v>
      </c>
      <c r="E608" s="44" t="s">
        <v>246</v>
      </c>
      <c r="F608" s="44" t="s">
        <v>334</v>
      </c>
      <c r="G608" s="44" t="s">
        <v>324</v>
      </c>
      <c r="H608" s="44" t="s">
        <v>335</v>
      </c>
      <c r="I608" s="45" t="s">
        <v>373</v>
      </c>
      <c r="J608" s="46">
        <v>170430</v>
      </c>
      <c r="K608" s="46">
        <v>170430</v>
      </c>
      <c r="L608" s="46">
        <v>170430</v>
      </c>
    </row>
    <row r="609" spans="1:12" x14ac:dyDescent="0.2">
      <c r="A609" s="44" t="s">
        <v>351</v>
      </c>
      <c r="B609" s="44" t="s">
        <v>400</v>
      </c>
      <c r="C609" s="44" t="s">
        <v>260</v>
      </c>
      <c r="D609" s="44" t="s">
        <v>261</v>
      </c>
      <c r="E609" s="44" t="s">
        <v>246</v>
      </c>
      <c r="F609" s="44" t="s">
        <v>334</v>
      </c>
      <c r="G609" s="44" t="s">
        <v>324</v>
      </c>
      <c r="H609" s="44" t="s">
        <v>335</v>
      </c>
      <c r="I609" s="45" t="s">
        <v>385</v>
      </c>
      <c r="J609" s="46">
        <v>517692</v>
      </c>
      <c r="K609" s="46">
        <v>509000</v>
      </c>
      <c r="L609" s="46">
        <v>509000</v>
      </c>
    </row>
    <row r="610" spans="1:12" ht="22.5" x14ac:dyDescent="0.2">
      <c r="A610" s="44" t="s">
        <v>351</v>
      </c>
      <c r="B610" s="44" t="s">
        <v>401</v>
      </c>
      <c r="C610" s="44" t="s">
        <v>269</v>
      </c>
      <c r="D610" s="44" t="s">
        <v>261</v>
      </c>
      <c r="E610" s="44" t="s">
        <v>246</v>
      </c>
      <c r="F610" s="44" t="s">
        <v>402</v>
      </c>
      <c r="G610" s="44" t="s">
        <v>248</v>
      </c>
      <c r="H610" s="44" t="s">
        <v>403</v>
      </c>
      <c r="I610" s="45" t="s">
        <v>389</v>
      </c>
      <c r="J610" s="46">
        <v>1100000</v>
      </c>
      <c r="K610" s="46">
        <v>1100000</v>
      </c>
      <c r="L610" s="46">
        <v>1100000</v>
      </c>
    </row>
    <row r="611" spans="1:12" x14ac:dyDescent="0.2">
      <c r="A611" s="44" t="s">
        <v>351</v>
      </c>
      <c r="B611" s="44" t="s">
        <v>404</v>
      </c>
      <c r="C611" s="44" t="s">
        <v>269</v>
      </c>
      <c r="D611" s="44" t="s">
        <v>261</v>
      </c>
      <c r="E611" s="44" t="s">
        <v>246</v>
      </c>
      <c r="F611" s="44" t="s">
        <v>402</v>
      </c>
      <c r="G611" s="44" t="s">
        <v>248</v>
      </c>
      <c r="H611" s="44" t="s">
        <v>330</v>
      </c>
      <c r="I611" s="45" t="s">
        <v>265</v>
      </c>
      <c r="J611" s="46">
        <v>11869</v>
      </c>
      <c r="K611" s="46">
        <v>11869</v>
      </c>
      <c r="L611" s="46">
        <v>11869</v>
      </c>
    </row>
    <row r="612" spans="1:12" x14ac:dyDescent="0.2">
      <c r="A612" s="44" t="s">
        <v>351</v>
      </c>
      <c r="B612" s="44" t="s">
        <v>404</v>
      </c>
      <c r="C612" s="44" t="s">
        <v>269</v>
      </c>
      <c r="D612" s="44" t="s">
        <v>261</v>
      </c>
      <c r="E612" s="44" t="s">
        <v>246</v>
      </c>
      <c r="F612" s="44" t="s">
        <v>402</v>
      </c>
      <c r="G612" s="44" t="s">
        <v>248</v>
      </c>
      <c r="H612" s="44" t="s">
        <v>330</v>
      </c>
      <c r="I612" s="45" t="s">
        <v>365</v>
      </c>
      <c r="J612" s="46">
        <v>11708</v>
      </c>
      <c r="K612" s="46">
        <v>11708</v>
      </c>
      <c r="L612" s="46">
        <v>11708</v>
      </c>
    </row>
    <row r="613" spans="1:12" x14ac:dyDescent="0.2">
      <c r="A613" s="44" t="s">
        <v>351</v>
      </c>
      <c r="B613" s="44" t="s">
        <v>404</v>
      </c>
      <c r="C613" s="44" t="s">
        <v>269</v>
      </c>
      <c r="D613" s="44" t="s">
        <v>261</v>
      </c>
      <c r="E613" s="44" t="s">
        <v>246</v>
      </c>
      <c r="F613" s="44" t="s">
        <v>402</v>
      </c>
      <c r="G613" s="44" t="s">
        <v>248</v>
      </c>
      <c r="H613" s="44" t="s">
        <v>330</v>
      </c>
      <c r="I613" s="45" t="s">
        <v>366</v>
      </c>
      <c r="J613" s="46">
        <v>12528</v>
      </c>
      <c r="K613" s="46">
        <v>12528</v>
      </c>
      <c r="L613" s="46">
        <v>12528</v>
      </c>
    </row>
    <row r="614" spans="1:12" ht="22.5" x14ac:dyDescent="0.2">
      <c r="A614" s="44" t="s">
        <v>351</v>
      </c>
      <c r="B614" s="44" t="s">
        <v>404</v>
      </c>
      <c r="C614" s="44" t="s">
        <v>269</v>
      </c>
      <c r="D614" s="44" t="s">
        <v>261</v>
      </c>
      <c r="E614" s="44" t="s">
        <v>246</v>
      </c>
      <c r="F614" s="44" t="s">
        <v>402</v>
      </c>
      <c r="G614" s="44" t="s">
        <v>248</v>
      </c>
      <c r="H614" s="44" t="s">
        <v>330</v>
      </c>
      <c r="I614" s="45" t="s">
        <v>367</v>
      </c>
      <c r="J614" s="46">
        <v>12582</v>
      </c>
      <c r="K614" s="46">
        <v>12582</v>
      </c>
      <c r="L614" s="46">
        <v>12582</v>
      </c>
    </row>
    <row r="615" spans="1:12" x14ac:dyDescent="0.2">
      <c r="A615" s="44" t="s">
        <v>351</v>
      </c>
      <c r="B615" s="44" t="s">
        <v>404</v>
      </c>
      <c r="C615" s="44" t="s">
        <v>269</v>
      </c>
      <c r="D615" s="44" t="s">
        <v>261</v>
      </c>
      <c r="E615" s="44" t="s">
        <v>246</v>
      </c>
      <c r="F615" s="44" t="s">
        <v>402</v>
      </c>
      <c r="G615" s="44" t="s">
        <v>248</v>
      </c>
      <c r="H615" s="44" t="s">
        <v>330</v>
      </c>
      <c r="I615" s="45" t="s">
        <v>369</v>
      </c>
      <c r="J615" s="46">
        <v>8255</v>
      </c>
      <c r="K615" s="46">
        <v>8255</v>
      </c>
      <c r="L615" s="46">
        <v>8255</v>
      </c>
    </row>
    <row r="616" spans="1:12" x14ac:dyDescent="0.2">
      <c r="A616" s="44" t="s">
        <v>351</v>
      </c>
      <c r="B616" s="44" t="s">
        <v>404</v>
      </c>
      <c r="C616" s="44" t="s">
        <v>269</v>
      </c>
      <c r="D616" s="44" t="s">
        <v>261</v>
      </c>
      <c r="E616" s="44" t="s">
        <v>246</v>
      </c>
      <c r="F616" s="44" t="s">
        <v>402</v>
      </c>
      <c r="G616" s="44" t="s">
        <v>248</v>
      </c>
      <c r="H616" s="44" t="s">
        <v>330</v>
      </c>
      <c r="I616" s="45" t="s">
        <v>355</v>
      </c>
      <c r="J616" s="46">
        <v>8503</v>
      </c>
      <c r="K616" s="46">
        <v>8503</v>
      </c>
      <c r="L616" s="46">
        <v>8503</v>
      </c>
    </row>
    <row r="617" spans="1:12" x14ac:dyDescent="0.2">
      <c r="A617" s="44" t="s">
        <v>351</v>
      </c>
      <c r="B617" s="44" t="s">
        <v>404</v>
      </c>
      <c r="C617" s="44" t="s">
        <v>269</v>
      </c>
      <c r="D617" s="44" t="s">
        <v>261</v>
      </c>
      <c r="E617" s="44" t="s">
        <v>246</v>
      </c>
      <c r="F617" s="44" t="s">
        <v>402</v>
      </c>
      <c r="G617" s="44" t="s">
        <v>248</v>
      </c>
      <c r="H617" s="44" t="s">
        <v>330</v>
      </c>
      <c r="I617" s="45" t="s">
        <v>372</v>
      </c>
      <c r="J617" s="46">
        <v>11675</v>
      </c>
      <c r="K617" s="46">
        <v>11675</v>
      </c>
      <c r="L617" s="46">
        <v>11675</v>
      </c>
    </row>
    <row r="618" spans="1:12" x14ac:dyDescent="0.2">
      <c r="A618" s="44" t="s">
        <v>351</v>
      </c>
      <c r="B618" s="44" t="s">
        <v>404</v>
      </c>
      <c r="C618" s="44" t="s">
        <v>269</v>
      </c>
      <c r="D618" s="44" t="s">
        <v>261</v>
      </c>
      <c r="E618" s="44" t="s">
        <v>246</v>
      </c>
      <c r="F618" s="44" t="s">
        <v>402</v>
      </c>
      <c r="G618" s="44" t="s">
        <v>248</v>
      </c>
      <c r="H618" s="44" t="s">
        <v>330</v>
      </c>
      <c r="I618" s="45" t="s">
        <v>374</v>
      </c>
      <c r="J618" s="46">
        <v>9776</v>
      </c>
      <c r="K618" s="46">
        <v>9776</v>
      </c>
      <c r="L618" s="46">
        <v>9776</v>
      </c>
    </row>
    <row r="619" spans="1:12" x14ac:dyDescent="0.2">
      <c r="A619" s="44" t="s">
        <v>351</v>
      </c>
      <c r="B619" s="44" t="s">
        <v>404</v>
      </c>
      <c r="C619" s="44" t="s">
        <v>269</v>
      </c>
      <c r="D619" s="44" t="s">
        <v>261</v>
      </c>
      <c r="E619" s="44" t="s">
        <v>246</v>
      </c>
      <c r="F619" s="44" t="s">
        <v>402</v>
      </c>
      <c r="G619" s="44" t="s">
        <v>248</v>
      </c>
      <c r="H619" s="44" t="s">
        <v>330</v>
      </c>
      <c r="I619" s="45" t="s">
        <v>375</v>
      </c>
      <c r="J619" s="46">
        <v>10942</v>
      </c>
      <c r="K619" s="46">
        <v>10942</v>
      </c>
      <c r="L619" s="46">
        <v>10942</v>
      </c>
    </row>
    <row r="620" spans="1:12" x14ac:dyDescent="0.2">
      <c r="A620" s="44" t="s">
        <v>351</v>
      </c>
      <c r="B620" s="44" t="s">
        <v>404</v>
      </c>
      <c r="C620" s="44" t="s">
        <v>269</v>
      </c>
      <c r="D620" s="44" t="s">
        <v>261</v>
      </c>
      <c r="E620" s="44" t="s">
        <v>246</v>
      </c>
      <c r="F620" s="44" t="s">
        <v>402</v>
      </c>
      <c r="G620" s="44" t="s">
        <v>248</v>
      </c>
      <c r="H620" s="44" t="s">
        <v>330</v>
      </c>
      <c r="I620" s="45" t="s">
        <v>376</v>
      </c>
      <c r="J620" s="46">
        <v>11060</v>
      </c>
      <c r="K620" s="46">
        <v>11060</v>
      </c>
      <c r="L620" s="46">
        <v>11060</v>
      </c>
    </row>
    <row r="621" spans="1:12" x14ac:dyDescent="0.2">
      <c r="A621" s="44" t="s">
        <v>351</v>
      </c>
      <c r="B621" s="44" t="s">
        <v>404</v>
      </c>
      <c r="C621" s="44" t="s">
        <v>269</v>
      </c>
      <c r="D621" s="44" t="s">
        <v>261</v>
      </c>
      <c r="E621" s="44" t="s">
        <v>246</v>
      </c>
      <c r="F621" s="44" t="s">
        <v>402</v>
      </c>
      <c r="G621" s="44" t="s">
        <v>248</v>
      </c>
      <c r="H621" s="44" t="s">
        <v>330</v>
      </c>
      <c r="I621" s="45" t="s">
        <v>377</v>
      </c>
      <c r="J621" s="46">
        <v>10165</v>
      </c>
      <c r="K621" s="46">
        <v>10165</v>
      </c>
      <c r="L621" s="46">
        <v>10165</v>
      </c>
    </row>
    <row r="622" spans="1:12" x14ac:dyDescent="0.2">
      <c r="A622" s="44" t="s">
        <v>351</v>
      </c>
      <c r="B622" s="44" t="s">
        <v>404</v>
      </c>
      <c r="C622" s="44" t="s">
        <v>269</v>
      </c>
      <c r="D622" s="44" t="s">
        <v>261</v>
      </c>
      <c r="E622" s="44" t="s">
        <v>246</v>
      </c>
      <c r="F622" s="44" t="s">
        <v>402</v>
      </c>
      <c r="G622" s="44" t="s">
        <v>248</v>
      </c>
      <c r="H622" s="44" t="s">
        <v>330</v>
      </c>
      <c r="I622" s="45" t="s">
        <v>378</v>
      </c>
      <c r="J622" s="46">
        <v>10499</v>
      </c>
      <c r="K622" s="46">
        <v>10499</v>
      </c>
      <c r="L622" s="46">
        <v>10499</v>
      </c>
    </row>
    <row r="623" spans="1:12" x14ac:dyDescent="0.2">
      <c r="A623" s="44" t="s">
        <v>351</v>
      </c>
      <c r="B623" s="44" t="s">
        <v>404</v>
      </c>
      <c r="C623" s="44" t="s">
        <v>269</v>
      </c>
      <c r="D623" s="44" t="s">
        <v>261</v>
      </c>
      <c r="E623" s="44" t="s">
        <v>246</v>
      </c>
      <c r="F623" s="44" t="s">
        <v>402</v>
      </c>
      <c r="G623" s="44" t="s">
        <v>248</v>
      </c>
      <c r="H623" s="44" t="s">
        <v>330</v>
      </c>
      <c r="I623" s="45" t="s">
        <v>379</v>
      </c>
      <c r="J623" s="46">
        <v>10952</v>
      </c>
      <c r="K623" s="46">
        <v>10952</v>
      </c>
      <c r="L623" s="46">
        <v>10952</v>
      </c>
    </row>
    <row r="624" spans="1:12" ht="22.5" x14ac:dyDescent="0.2">
      <c r="A624" s="44" t="s">
        <v>351</v>
      </c>
      <c r="B624" s="44" t="s">
        <v>404</v>
      </c>
      <c r="C624" s="44" t="s">
        <v>269</v>
      </c>
      <c r="D624" s="44" t="s">
        <v>261</v>
      </c>
      <c r="E624" s="44" t="s">
        <v>246</v>
      </c>
      <c r="F624" s="44" t="s">
        <v>402</v>
      </c>
      <c r="G624" s="44" t="s">
        <v>248</v>
      </c>
      <c r="H624" s="44" t="s">
        <v>330</v>
      </c>
      <c r="I624" s="45" t="s">
        <v>380</v>
      </c>
      <c r="J624" s="46">
        <v>8805</v>
      </c>
      <c r="K624" s="46">
        <v>8805</v>
      </c>
      <c r="L624" s="46">
        <v>8805</v>
      </c>
    </row>
    <row r="625" spans="1:12" x14ac:dyDescent="0.2">
      <c r="A625" s="44" t="s">
        <v>351</v>
      </c>
      <c r="B625" s="44" t="s">
        <v>404</v>
      </c>
      <c r="C625" s="44" t="s">
        <v>269</v>
      </c>
      <c r="D625" s="44" t="s">
        <v>261</v>
      </c>
      <c r="E625" s="44" t="s">
        <v>246</v>
      </c>
      <c r="F625" s="44" t="s">
        <v>402</v>
      </c>
      <c r="G625" s="44" t="s">
        <v>248</v>
      </c>
      <c r="H625" s="44" t="s">
        <v>330</v>
      </c>
      <c r="I625" s="45" t="s">
        <v>381</v>
      </c>
      <c r="J625" s="46">
        <v>8805</v>
      </c>
      <c r="K625" s="46">
        <v>8805</v>
      </c>
      <c r="L625" s="46">
        <v>8805</v>
      </c>
    </row>
    <row r="626" spans="1:12" x14ac:dyDescent="0.2">
      <c r="A626" s="44" t="s">
        <v>351</v>
      </c>
      <c r="B626" s="44" t="s">
        <v>404</v>
      </c>
      <c r="C626" s="44" t="s">
        <v>269</v>
      </c>
      <c r="D626" s="44" t="s">
        <v>261</v>
      </c>
      <c r="E626" s="44" t="s">
        <v>246</v>
      </c>
      <c r="F626" s="44" t="s">
        <v>402</v>
      </c>
      <c r="G626" s="44" t="s">
        <v>248</v>
      </c>
      <c r="H626" s="44" t="s">
        <v>330</v>
      </c>
      <c r="I626" s="45" t="s">
        <v>383</v>
      </c>
      <c r="J626" s="46">
        <v>4694</v>
      </c>
      <c r="K626" s="46">
        <v>4694</v>
      </c>
      <c r="L626" s="46">
        <v>4694</v>
      </c>
    </row>
    <row r="627" spans="1:12" x14ac:dyDescent="0.2">
      <c r="A627" s="44" t="s">
        <v>351</v>
      </c>
      <c r="B627" s="44" t="s">
        <v>404</v>
      </c>
      <c r="C627" s="44" t="s">
        <v>269</v>
      </c>
      <c r="D627" s="44" t="s">
        <v>261</v>
      </c>
      <c r="E627" s="44" t="s">
        <v>246</v>
      </c>
      <c r="F627" s="44" t="s">
        <v>402</v>
      </c>
      <c r="G627" s="44" t="s">
        <v>248</v>
      </c>
      <c r="H627" s="44" t="s">
        <v>330</v>
      </c>
      <c r="I627" s="45" t="s">
        <v>356</v>
      </c>
      <c r="J627" s="46">
        <v>9614</v>
      </c>
      <c r="K627" s="46">
        <v>9614</v>
      </c>
      <c r="L627" s="46">
        <v>9614</v>
      </c>
    </row>
    <row r="628" spans="1:12" ht="22.5" x14ac:dyDescent="0.2">
      <c r="A628" s="44" t="s">
        <v>351</v>
      </c>
      <c r="B628" s="44" t="s">
        <v>404</v>
      </c>
      <c r="C628" s="44" t="s">
        <v>269</v>
      </c>
      <c r="D628" s="44" t="s">
        <v>261</v>
      </c>
      <c r="E628" s="44" t="s">
        <v>246</v>
      </c>
      <c r="F628" s="44" t="s">
        <v>402</v>
      </c>
      <c r="G628" s="44" t="s">
        <v>248</v>
      </c>
      <c r="H628" s="44" t="s">
        <v>330</v>
      </c>
      <c r="I628" s="45" t="s">
        <v>387</v>
      </c>
      <c r="J628" s="46">
        <v>10985</v>
      </c>
      <c r="K628" s="46">
        <v>10985</v>
      </c>
      <c r="L628" s="46">
        <v>10985</v>
      </c>
    </row>
    <row r="629" spans="1:12" x14ac:dyDescent="0.2">
      <c r="A629" s="44" t="s">
        <v>351</v>
      </c>
      <c r="B629" s="44" t="s">
        <v>404</v>
      </c>
      <c r="C629" s="44" t="s">
        <v>269</v>
      </c>
      <c r="D629" s="44" t="s">
        <v>261</v>
      </c>
      <c r="E629" s="44" t="s">
        <v>246</v>
      </c>
      <c r="F629" s="44" t="s">
        <v>402</v>
      </c>
      <c r="G629" s="44" t="s">
        <v>248</v>
      </c>
      <c r="H629" s="44" t="s">
        <v>330</v>
      </c>
      <c r="I629" s="45" t="s">
        <v>358</v>
      </c>
      <c r="J629" s="46">
        <v>9399</v>
      </c>
      <c r="K629" s="46">
        <v>9399</v>
      </c>
      <c r="L629" s="46">
        <v>9399</v>
      </c>
    </row>
    <row r="630" spans="1:12" x14ac:dyDescent="0.2">
      <c r="A630" s="44" t="s">
        <v>351</v>
      </c>
      <c r="B630" s="44" t="s">
        <v>404</v>
      </c>
      <c r="C630" s="44" t="s">
        <v>269</v>
      </c>
      <c r="D630" s="44" t="s">
        <v>261</v>
      </c>
      <c r="E630" s="44" t="s">
        <v>246</v>
      </c>
      <c r="F630" s="44" t="s">
        <v>402</v>
      </c>
      <c r="G630" s="44" t="s">
        <v>248</v>
      </c>
      <c r="H630" s="44" t="s">
        <v>330</v>
      </c>
      <c r="I630" s="45" t="s">
        <v>388</v>
      </c>
      <c r="J630" s="46">
        <v>12409</v>
      </c>
      <c r="K630" s="46">
        <v>12409</v>
      </c>
      <c r="L630" s="46">
        <v>12409</v>
      </c>
    </row>
    <row r="631" spans="1:12" x14ac:dyDescent="0.2">
      <c r="A631" s="44" t="s">
        <v>351</v>
      </c>
      <c r="B631" s="44" t="s">
        <v>404</v>
      </c>
      <c r="C631" s="44" t="s">
        <v>269</v>
      </c>
      <c r="D631" s="44" t="s">
        <v>261</v>
      </c>
      <c r="E631" s="44" t="s">
        <v>246</v>
      </c>
      <c r="F631" s="44" t="s">
        <v>402</v>
      </c>
      <c r="G631" s="44" t="s">
        <v>248</v>
      </c>
      <c r="H631" s="44" t="s">
        <v>330</v>
      </c>
      <c r="I631" s="45" t="s">
        <v>390</v>
      </c>
      <c r="J631" s="46">
        <v>13164</v>
      </c>
      <c r="K631" s="46">
        <v>13164</v>
      </c>
      <c r="L631" s="46">
        <v>13164</v>
      </c>
    </row>
    <row r="632" spans="1:12" x14ac:dyDescent="0.2">
      <c r="A632" s="44" t="s">
        <v>351</v>
      </c>
      <c r="B632" s="44" t="s">
        <v>404</v>
      </c>
      <c r="C632" s="44" t="s">
        <v>269</v>
      </c>
      <c r="D632" s="44" t="s">
        <v>261</v>
      </c>
      <c r="E632" s="44" t="s">
        <v>246</v>
      </c>
      <c r="F632" s="44" t="s">
        <v>402</v>
      </c>
      <c r="G632" s="44" t="s">
        <v>248</v>
      </c>
      <c r="H632" s="44" t="s">
        <v>330</v>
      </c>
      <c r="I632" s="45" t="s">
        <v>391</v>
      </c>
      <c r="J632" s="46">
        <v>11611</v>
      </c>
      <c r="K632" s="46">
        <v>11611</v>
      </c>
      <c r="L632" s="46">
        <v>11611</v>
      </c>
    </row>
    <row r="633" spans="1:12" ht="22.5" x14ac:dyDescent="0.2">
      <c r="A633" s="44" t="s">
        <v>351</v>
      </c>
      <c r="B633" s="44" t="s">
        <v>405</v>
      </c>
      <c r="C633" s="44" t="s">
        <v>338</v>
      </c>
      <c r="D633" s="44" t="s">
        <v>339</v>
      </c>
      <c r="E633" s="44" t="s">
        <v>246</v>
      </c>
      <c r="F633" s="44" t="s">
        <v>247</v>
      </c>
      <c r="G633" s="44" t="s">
        <v>248</v>
      </c>
      <c r="H633" s="44" t="s">
        <v>249</v>
      </c>
      <c r="I633" s="45" t="s">
        <v>250</v>
      </c>
      <c r="J633" s="46">
        <v>1763923</v>
      </c>
      <c r="K633" s="46">
        <v>1763923</v>
      </c>
      <c r="L633" s="46">
        <v>1611374.2</v>
      </c>
    </row>
    <row r="634" spans="1:12" ht="22.5" x14ac:dyDescent="0.2">
      <c r="A634" s="44" t="s">
        <v>351</v>
      </c>
      <c r="B634" s="44" t="s">
        <v>406</v>
      </c>
      <c r="C634" s="44" t="s">
        <v>338</v>
      </c>
      <c r="D634" s="44" t="s">
        <v>339</v>
      </c>
      <c r="E634" s="44" t="s">
        <v>246</v>
      </c>
      <c r="F634" s="44" t="s">
        <v>393</v>
      </c>
      <c r="G634" s="44" t="s">
        <v>248</v>
      </c>
      <c r="H634" s="44" t="s">
        <v>330</v>
      </c>
      <c r="I634" s="45" t="s">
        <v>250</v>
      </c>
      <c r="J634" s="46">
        <v>1943040</v>
      </c>
      <c r="K634" s="46">
        <v>1943040</v>
      </c>
      <c r="L634" s="46">
        <v>1610937.54</v>
      </c>
    </row>
    <row r="635" spans="1:12" ht="22.5" x14ac:dyDescent="0.2">
      <c r="A635" s="44" t="s">
        <v>351</v>
      </c>
      <c r="B635" s="44" t="s">
        <v>407</v>
      </c>
      <c r="C635" s="44" t="s">
        <v>338</v>
      </c>
      <c r="D635" s="44" t="s">
        <v>339</v>
      </c>
      <c r="E635" s="44" t="s">
        <v>246</v>
      </c>
      <c r="F635" s="44" t="s">
        <v>360</v>
      </c>
      <c r="G635" s="44" t="s">
        <v>248</v>
      </c>
      <c r="H635" s="44" t="s">
        <v>330</v>
      </c>
      <c r="I635" s="45" t="s">
        <v>250</v>
      </c>
      <c r="J635" s="46">
        <v>44960000</v>
      </c>
      <c r="K635" s="46">
        <v>44960000</v>
      </c>
      <c r="L635" s="46">
        <v>41388439.009999998</v>
      </c>
    </row>
    <row r="636" spans="1:12" ht="22.5" x14ac:dyDescent="0.2">
      <c r="A636" s="44" t="s">
        <v>351</v>
      </c>
      <c r="B636" s="44" t="s">
        <v>408</v>
      </c>
      <c r="C636" s="44" t="s">
        <v>338</v>
      </c>
      <c r="D636" s="44" t="s">
        <v>339</v>
      </c>
      <c r="E636" s="44" t="s">
        <v>246</v>
      </c>
      <c r="F636" s="44" t="s">
        <v>397</v>
      </c>
      <c r="G636" s="44" t="s">
        <v>248</v>
      </c>
      <c r="H636" s="44" t="s">
        <v>330</v>
      </c>
      <c r="I636" s="45" t="s">
        <v>250</v>
      </c>
      <c r="J636" s="46">
        <v>3783600</v>
      </c>
      <c r="K636" s="46">
        <v>3783600</v>
      </c>
      <c r="L636" s="46">
        <v>3015999.13</v>
      </c>
    </row>
    <row r="637" spans="1:12" ht="22.5" x14ac:dyDescent="0.2">
      <c r="A637" s="44" t="s">
        <v>351</v>
      </c>
      <c r="B637" s="44" t="s">
        <v>409</v>
      </c>
      <c r="C637" s="44" t="s">
        <v>338</v>
      </c>
      <c r="D637" s="44" t="s">
        <v>339</v>
      </c>
      <c r="E637" s="44" t="s">
        <v>246</v>
      </c>
      <c r="F637" s="44" t="s">
        <v>399</v>
      </c>
      <c r="G637" s="44" t="s">
        <v>248</v>
      </c>
      <c r="H637" s="44" t="s">
        <v>330</v>
      </c>
      <c r="I637" s="45" t="s">
        <v>250</v>
      </c>
      <c r="J637" s="46">
        <v>83742</v>
      </c>
      <c r="K637" s="46">
        <v>83742</v>
      </c>
      <c r="L637" s="46">
        <v>83742</v>
      </c>
    </row>
    <row r="638" spans="1:12" x14ac:dyDescent="0.2">
      <c r="A638" s="44" t="s">
        <v>351</v>
      </c>
      <c r="B638" s="44" t="s">
        <v>410</v>
      </c>
      <c r="C638" s="44" t="s">
        <v>269</v>
      </c>
      <c r="D638" s="44" t="s">
        <v>261</v>
      </c>
      <c r="E638" s="44" t="s">
        <v>246</v>
      </c>
      <c r="F638" s="44" t="s">
        <v>247</v>
      </c>
      <c r="G638" s="44" t="s">
        <v>248</v>
      </c>
      <c r="H638" s="44" t="s">
        <v>330</v>
      </c>
      <c r="I638" s="45" t="s">
        <v>265</v>
      </c>
      <c r="J638" s="46">
        <v>164545</v>
      </c>
      <c r="K638" s="46">
        <v>164545</v>
      </c>
      <c r="L638" s="46">
        <v>164545</v>
      </c>
    </row>
    <row r="639" spans="1:12" x14ac:dyDescent="0.2">
      <c r="A639" s="44" t="s">
        <v>351</v>
      </c>
      <c r="B639" s="44" t="s">
        <v>410</v>
      </c>
      <c r="C639" s="44" t="s">
        <v>269</v>
      </c>
      <c r="D639" s="44" t="s">
        <v>261</v>
      </c>
      <c r="E639" s="44" t="s">
        <v>246</v>
      </c>
      <c r="F639" s="44" t="s">
        <v>247</v>
      </c>
      <c r="G639" s="44" t="s">
        <v>248</v>
      </c>
      <c r="H639" s="44" t="s">
        <v>330</v>
      </c>
      <c r="I639" s="45" t="s">
        <v>364</v>
      </c>
      <c r="J639" s="46">
        <v>174965</v>
      </c>
      <c r="K639" s="46">
        <v>174965</v>
      </c>
      <c r="L639" s="46">
        <v>174965</v>
      </c>
    </row>
    <row r="640" spans="1:12" x14ac:dyDescent="0.2">
      <c r="A640" s="44" t="s">
        <v>351</v>
      </c>
      <c r="B640" s="44" t="s">
        <v>410</v>
      </c>
      <c r="C640" s="44" t="s">
        <v>269</v>
      </c>
      <c r="D640" s="44" t="s">
        <v>261</v>
      </c>
      <c r="E640" s="44" t="s">
        <v>246</v>
      </c>
      <c r="F640" s="44" t="s">
        <v>247</v>
      </c>
      <c r="G640" s="44" t="s">
        <v>248</v>
      </c>
      <c r="H640" s="44" t="s">
        <v>330</v>
      </c>
      <c r="I640" s="45" t="s">
        <v>378</v>
      </c>
      <c r="J640" s="46">
        <v>284037</v>
      </c>
      <c r="K640" s="46">
        <v>284037</v>
      </c>
      <c r="L640" s="46">
        <v>284037</v>
      </c>
    </row>
    <row r="641" spans="1:12" ht="22.5" x14ac:dyDescent="0.2">
      <c r="A641" s="44" t="s">
        <v>351</v>
      </c>
      <c r="B641" s="44" t="s">
        <v>410</v>
      </c>
      <c r="C641" s="44" t="s">
        <v>269</v>
      </c>
      <c r="D641" s="44" t="s">
        <v>261</v>
      </c>
      <c r="E641" s="44" t="s">
        <v>246</v>
      </c>
      <c r="F641" s="44" t="s">
        <v>247</v>
      </c>
      <c r="G641" s="44" t="s">
        <v>248</v>
      </c>
      <c r="H641" s="44" t="s">
        <v>330</v>
      </c>
      <c r="I641" s="45" t="s">
        <v>380</v>
      </c>
      <c r="J641" s="46">
        <v>271265</v>
      </c>
      <c r="K641" s="46">
        <v>271265</v>
      </c>
      <c r="L641" s="46">
        <v>271265</v>
      </c>
    </row>
    <row r="642" spans="1:12" x14ac:dyDescent="0.2">
      <c r="A642" s="44" t="s">
        <v>351</v>
      </c>
      <c r="B642" s="44" t="s">
        <v>410</v>
      </c>
      <c r="C642" s="44" t="s">
        <v>269</v>
      </c>
      <c r="D642" s="44" t="s">
        <v>261</v>
      </c>
      <c r="E642" s="44" t="s">
        <v>246</v>
      </c>
      <c r="F642" s="44" t="s">
        <v>247</v>
      </c>
      <c r="G642" s="44" t="s">
        <v>248</v>
      </c>
      <c r="H642" s="44" t="s">
        <v>330</v>
      </c>
      <c r="I642" s="45" t="s">
        <v>381</v>
      </c>
      <c r="J642" s="46">
        <v>397429</v>
      </c>
      <c r="K642" s="46">
        <v>397429</v>
      </c>
      <c r="L642" s="46">
        <v>397429</v>
      </c>
    </row>
    <row r="643" spans="1:12" x14ac:dyDescent="0.2">
      <c r="A643" s="44" t="s">
        <v>351</v>
      </c>
      <c r="B643" s="44" t="s">
        <v>410</v>
      </c>
      <c r="C643" s="44" t="s">
        <v>269</v>
      </c>
      <c r="D643" s="44" t="s">
        <v>261</v>
      </c>
      <c r="E643" s="44" t="s">
        <v>246</v>
      </c>
      <c r="F643" s="44" t="s">
        <v>247</v>
      </c>
      <c r="G643" s="44" t="s">
        <v>248</v>
      </c>
      <c r="H643" s="44" t="s">
        <v>330</v>
      </c>
      <c r="I643" s="45" t="s">
        <v>383</v>
      </c>
      <c r="J643" s="46">
        <v>199297</v>
      </c>
      <c r="K643" s="46">
        <v>199297</v>
      </c>
      <c r="L643" s="46">
        <v>199297</v>
      </c>
    </row>
    <row r="644" spans="1:12" x14ac:dyDescent="0.2">
      <c r="A644" s="44" t="s">
        <v>351</v>
      </c>
      <c r="B644" s="44" t="s">
        <v>410</v>
      </c>
      <c r="C644" s="44" t="s">
        <v>269</v>
      </c>
      <c r="D644" s="44" t="s">
        <v>261</v>
      </c>
      <c r="E644" s="44" t="s">
        <v>246</v>
      </c>
      <c r="F644" s="44" t="s">
        <v>247</v>
      </c>
      <c r="G644" s="44" t="s">
        <v>248</v>
      </c>
      <c r="H644" s="44" t="s">
        <v>330</v>
      </c>
      <c r="I644" s="45" t="s">
        <v>385</v>
      </c>
      <c r="J644" s="46">
        <v>448913</v>
      </c>
      <c r="K644" s="46">
        <v>448913</v>
      </c>
      <c r="L644" s="46">
        <v>448913</v>
      </c>
    </row>
    <row r="645" spans="1:12" ht="22.5" x14ac:dyDescent="0.2">
      <c r="A645" s="44" t="s">
        <v>351</v>
      </c>
      <c r="B645" s="44" t="s">
        <v>410</v>
      </c>
      <c r="C645" s="44" t="s">
        <v>269</v>
      </c>
      <c r="D645" s="44" t="s">
        <v>261</v>
      </c>
      <c r="E645" s="44" t="s">
        <v>246</v>
      </c>
      <c r="F645" s="44" t="s">
        <v>247</v>
      </c>
      <c r="G645" s="44" t="s">
        <v>248</v>
      </c>
      <c r="H645" s="44" t="s">
        <v>330</v>
      </c>
      <c r="I645" s="45" t="s">
        <v>387</v>
      </c>
      <c r="J645" s="46">
        <v>359955</v>
      </c>
      <c r="K645" s="46">
        <v>359955</v>
      </c>
      <c r="L645" s="46">
        <v>359955</v>
      </c>
    </row>
    <row r="646" spans="1:12" x14ac:dyDescent="0.2">
      <c r="A646" s="44" t="s">
        <v>351</v>
      </c>
      <c r="B646" s="44" t="s">
        <v>410</v>
      </c>
      <c r="C646" s="44" t="s">
        <v>269</v>
      </c>
      <c r="D646" s="44" t="s">
        <v>261</v>
      </c>
      <c r="E646" s="44" t="s">
        <v>246</v>
      </c>
      <c r="F646" s="44" t="s">
        <v>247</v>
      </c>
      <c r="G646" s="44" t="s">
        <v>248</v>
      </c>
      <c r="H646" s="44" t="s">
        <v>330</v>
      </c>
      <c r="I646" s="45" t="s">
        <v>358</v>
      </c>
      <c r="J646" s="46">
        <v>123593</v>
      </c>
      <c r="K646" s="46">
        <v>123593</v>
      </c>
      <c r="L646" s="46">
        <v>123593</v>
      </c>
    </row>
    <row r="647" spans="1:12" ht="22.5" x14ac:dyDescent="0.2">
      <c r="A647" s="44" t="s">
        <v>351</v>
      </c>
      <c r="B647" s="44" t="s">
        <v>410</v>
      </c>
      <c r="C647" s="44" t="s">
        <v>269</v>
      </c>
      <c r="D647" s="44" t="s">
        <v>261</v>
      </c>
      <c r="E647" s="44" t="s">
        <v>246</v>
      </c>
      <c r="F647" s="44" t="s">
        <v>247</v>
      </c>
      <c r="G647" s="44" t="s">
        <v>248</v>
      </c>
      <c r="H647" s="44" t="s">
        <v>330</v>
      </c>
      <c r="I647" s="45" t="s">
        <v>389</v>
      </c>
      <c r="J647" s="46">
        <v>118620</v>
      </c>
      <c r="K647" s="46">
        <v>118620</v>
      </c>
      <c r="L647" s="46">
        <v>118620</v>
      </c>
    </row>
    <row r="648" spans="1:12" x14ac:dyDescent="0.2">
      <c r="A648" s="44" t="s">
        <v>351</v>
      </c>
      <c r="B648" s="44" t="s">
        <v>410</v>
      </c>
      <c r="C648" s="44" t="s">
        <v>269</v>
      </c>
      <c r="D648" s="44" t="s">
        <v>261</v>
      </c>
      <c r="E648" s="44" t="s">
        <v>246</v>
      </c>
      <c r="F648" s="44" t="s">
        <v>247</v>
      </c>
      <c r="G648" s="44" t="s">
        <v>248</v>
      </c>
      <c r="H648" s="44" t="s">
        <v>330</v>
      </c>
      <c r="I648" s="45" t="s">
        <v>390</v>
      </c>
      <c r="J648" s="46">
        <v>133393</v>
      </c>
      <c r="K648" s="46">
        <v>133393</v>
      </c>
      <c r="L648" s="46">
        <v>133393</v>
      </c>
    </row>
    <row r="649" spans="1:12" x14ac:dyDescent="0.2">
      <c r="A649" s="44" t="s">
        <v>351</v>
      </c>
      <c r="B649" s="44" t="s">
        <v>411</v>
      </c>
      <c r="C649" s="44" t="s">
        <v>269</v>
      </c>
      <c r="D649" s="44" t="s">
        <v>261</v>
      </c>
      <c r="E649" s="44" t="s">
        <v>246</v>
      </c>
      <c r="F649" s="44" t="s">
        <v>402</v>
      </c>
      <c r="G649" s="44" t="s">
        <v>324</v>
      </c>
      <c r="H649" s="44" t="s">
        <v>330</v>
      </c>
      <c r="I649" s="45" t="s">
        <v>383</v>
      </c>
      <c r="J649" s="46">
        <v>300000</v>
      </c>
      <c r="K649" s="46">
        <v>300000</v>
      </c>
      <c r="L649" s="46">
        <v>299000</v>
      </c>
    </row>
    <row r="650" spans="1:12" x14ac:dyDescent="0.2">
      <c r="A650" s="44" t="s">
        <v>351</v>
      </c>
      <c r="B650" s="44" t="s">
        <v>412</v>
      </c>
      <c r="C650" s="44" t="s">
        <v>260</v>
      </c>
      <c r="D650" s="44" t="s">
        <v>261</v>
      </c>
      <c r="E650" s="44" t="s">
        <v>246</v>
      </c>
      <c r="F650" s="44" t="s">
        <v>247</v>
      </c>
      <c r="G650" s="44" t="s">
        <v>248</v>
      </c>
      <c r="H650" s="44" t="s">
        <v>330</v>
      </c>
      <c r="I650" s="45" t="s">
        <v>368</v>
      </c>
      <c r="J650" s="46">
        <v>0</v>
      </c>
      <c r="K650" s="46">
        <v>17035</v>
      </c>
      <c r="L650" s="46">
        <v>17035</v>
      </c>
    </row>
    <row r="651" spans="1:12" x14ac:dyDescent="0.2">
      <c r="A651" s="44" t="s">
        <v>351</v>
      </c>
      <c r="B651" s="44" t="s">
        <v>412</v>
      </c>
      <c r="C651" s="44" t="s">
        <v>260</v>
      </c>
      <c r="D651" s="44" t="s">
        <v>261</v>
      </c>
      <c r="E651" s="44" t="s">
        <v>246</v>
      </c>
      <c r="F651" s="44" t="s">
        <v>247</v>
      </c>
      <c r="G651" s="44" t="s">
        <v>324</v>
      </c>
      <c r="H651" s="44" t="s">
        <v>330</v>
      </c>
      <c r="I651" s="45" t="s">
        <v>368</v>
      </c>
      <c r="J651" s="46">
        <v>0</v>
      </c>
      <c r="K651" s="46">
        <v>2098965</v>
      </c>
      <c r="L651" s="46">
        <v>2098965</v>
      </c>
    </row>
    <row r="652" spans="1:12" x14ac:dyDescent="0.2">
      <c r="A652" s="44" t="s">
        <v>351</v>
      </c>
      <c r="B652" s="44" t="s">
        <v>413</v>
      </c>
      <c r="C652" s="44" t="s">
        <v>260</v>
      </c>
      <c r="D652" s="44" t="s">
        <v>261</v>
      </c>
      <c r="E652" s="44" t="s">
        <v>246</v>
      </c>
      <c r="F652" s="44" t="s">
        <v>414</v>
      </c>
      <c r="G652" s="44" t="s">
        <v>248</v>
      </c>
      <c r="H652" s="44" t="s">
        <v>330</v>
      </c>
      <c r="I652" s="45" t="s">
        <v>368</v>
      </c>
      <c r="J652" s="46">
        <v>94706.2</v>
      </c>
      <c r="K652" s="46">
        <v>128314</v>
      </c>
      <c r="L652" s="46">
        <v>128314</v>
      </c>
    </row>
    <row r="653" spans="1:12" x14ac:dyDescent="0.2">
      <c r="A653" s="44" t="s">
        <v>351</v>
      </c>
      <c r="B653" s="44" t="s">
        <v>413</v>
      </c>
      <c r="C653" s="44" t="s">
        <v>260</v>
      </c>
      <c r="D653" s="44" t="s">
        <v>261</v>
      </c>
      <c r="E653" s="44" t="s">
        <v>246</v>
      </c>
      <c r="F653" s="44" t="s">
        <v>414</v>
      </c>
      <c r="G653" s="44" t="s">
        <v>324</v>
      </c>
      <c r="H653" s="44" t="s">
        <v>330</v>
      </c>
      <c r="I653" s="45" t="s">
        <v>368</v>
      </c>
      <c r="J653" s="46">
        <v>18948893.800000001</v>
      </c>
      <c r="K653" s="46">
        <v>18915286</v>
      </c>
      <c r="L653" s="46">
        <v>18915283.010000002</v>
      </c>
    </row>
    <row r="654" spans="1:12" x14ac:dyDescent="0.2">
      <c r="A654" s="44" t="s">
        <v>351</v>
      </c>
      <c r="B654" s="44" t="s">
        <v>415</v>
      </c>
      <c r="C654" s="44" t="s">
        <v>269</v>
      </c>
      <c r="D654" s="44" t="s">
        <v>261</v>
      </c>
      <c r="E654" s="44" t="s">
        <v>246</v>
      </c>
      <c r="F654" s="44" t="s">
        <v>247</v>
      </c>
      <c r="G654" s="44" t="s">
        <v>248</v>
      </c>
      <c r="H654" s="44" t="s">
        <v>249</v>
      </c>
      <c r="I654" s="45" t="s">
        <v>416</v>
      </c>
      <c r="J654" s="46">
        <v>36674065.280000001</v>
      </c>
      <c r="K654" s="46">
        <v>36674065.280000001</v>
      </c>
      <c r="L654" s="46">
        <v>36674065.280000001</v>
      </c>
    </row>
    <row r="655" spans="1:12" x14ac:dyDescent="0.2">
      <c r="A655" s="44" t="s">
        <v>351</v>
      </c>
      <c r="B655" s="44" t="s">
        <v>415</v>
      </c>
      <c r="C655" s="44" t="s">
        <v>269</v>
      </c>
      <c r="D655" s="44" t="s">
        <v>261</v>
      </c>
      <c r="E655" s="44" t="s">
        <v>246</v>
      </c>
      <c r="F655" s="44" t="s">
        <v>247</v>
      </c>
      <c r="G655" s="44" t="s">
        <v>248</v>
      </c>
      <c r="H655" s="44" t="s">
        <v>249</v>
      </c>
      <c r="I655" s="45" t="s">
        <v>417</v>
      </c>
      <c r="J655" s="46">
        <v>16857057.559999999</v>
      </c>
      <c r="K655" s="46">
        <v>16857057.559999999</v>
      </c>
      <c r="L655" s="46">
        <v>16857057.559999999</v>
      </c>
    </row>
    <row r="656" spans="1:12" x14ac:dyDescent="0.2">
      <c r="A656" s="44" t="s">
        <v>351</v>
      </c>
      <c r="B656" s="44" t="s">
        <v>415</v>
      </c>
      <c r="C656" s="44" t="s">
        <v>269</v>
      </c>
      <c r="D656" s="44" t="s">
        <v>261</v>
      </c>
      <c r="E656" s="44" t="s">
        <v>246</v>
      </c>
      <c r="F656" s="44" t="s">
        <v>247</v>
      </c>
      <c r="G656" s="44" t="s">
        <v>248</v>
      </c>
      <c r="H656" s="44" t="s">
        <v>249</v>
      </c>
      <c r="I656" s="45" t="s">
        <v>418</v>
      </c>
      <c r="J656" s="46">
        <v>51773365.880000003</v>
      </c>
      <c r="K656" s="46">
        <v>51773365.880000003</v>
      </c>
      <c r="L656" s="46">
        <v>51773365.880000003</v>
      </c>
    </row>
    <row r="657" spans="1:12" x14ac:dyDescent="0.2">
      <c r="A657" s="44" t="s">
        <v>351</v>
      </c>
      <c r="B657" s="44" t="s">
        <v>415</v>
      </c>
      <c r="C657" s="44" t="s">
        <v>269</v>
      </c>
      <c r="D657" s="44" t="s">
        <v>261</v>
      </c>
      <c r="E657" s="44" t="s">
        <v>246</v>
      </c>
      <c r="F657" s="44" t="s">
        <v>247</v>
      </c>
      <c r="G657" s="44" t="s">
        <v>248</v>
      </c>
      <c r="H657" s="44" t="s">
        <v>249</v>
      </c>
      <c r="I657" s="45" t="s">
        <v>419</v>
      </c>
      <c r="J657" s="46">
        <v>23926654.239999998</v>
      </c>
      <c r="K657" s="46">
        <v>23926654.239999998</v>
      </c>
      <c r="L657" s="46">
        <v>23926654.239999998</v>
      </c>
    </row>
    <row r="658" spans="1:12" x14ac:dyDescent="0.2">
      <c r="A658" s="44" t="s">
        <v>351</v>
      </c>
      <c r="B658" s="44" t="s">
        <v>415</v>
      </c>
      <c r="C658" s="44" t="s">
        <v>269</v>
      </c>
      <c r="D658" s="44" t="s">
        <v>261</v>
      </c>
      <c r="E658" s="44" t="s">
        <v>246</v>
      </c>
      <c r="F658" s="44" t="s">
        <v>247</v>
      </c>
      <c r="G658" s="44" t="s">
        <v>248</v>
      </c>
      <c r="H658" s="44" t="s">
        <v>249</v>
      </c>
      <c r="I658" s="45" t="s">
        <v>420</v>
      </c>
      <c r="J658" s="46">
        <v>16940357.800000001</v>
      </c>
      <c r="K658" s="46">
        <v>16940357.800000001</v>
      </c>
      <c r="L658" s="46">
        <v>16940357.800000001</v>
      </c>
    </row>
    <row r="659" spans="1:12" x14ac:dyDescent="0.2">
      <c r="A659" s="44" t="s">
        <v>351</v>
      </c>
      <c r="B659" s="44" t="s">
        <v>415</v>
      </c>
      <c r="C659" s="44" t="s">
        <v>260</v>
      </c>
      <c r="D659" s="44" t="s">
        <v>261</v>
      </c>
      <c r="E659" s="44" t="s">
        <v>246</v>
      </c>
      <c r="F659" s="44" t="s">
        <v>247</v>
      </c>
      <c r="G659" s="44" t="s">
        <v>248</v>
      </c>
      <c r="H659" s="44" t="s">
        <v>249</v>
      </c>
      <c r="I659" s="45" t="s">
        <v>416</v>
      </c>
      <c r="J659" s="46">
        <v>377191</v>
      </c>
      <c r="K659" s="46">
        <v>29183.75</v>
      </c>
      <c r="L659" s="46">
        <v>29182.03</v>
      </c>
    </row>
    <row r="660" spans="1:12" x14ac:dyDescent="0.2">
      <c r="A660" s="44" t="s">
        <v>351</v>
      </c>
      <c r="B660" s="44" t="s">
        <v>415</v>
      </c>
      <c r="C660" s="44" t="s">
        <v>260</v>
      </c>
      <c r="D660" s="44" t="s">
        <v>261</v>
      </c>
      <c r="E660" s="44" t="s">
        <v>246</v>
      </c>
      <c r="F660" s="44" t="s">
        <v>247</v>
      </c>
      <c r="G660" s="44" t="s">
        <v>248</v>
      </c>
      <c r="H660" s="44" t="s">
        <v>249</v>
      </c>
      <c r="I660" s="45" t="s">
        <v>417</v>
      </c>
      <c r="J660" s="46">
        <v>1200</v>
      </c>
      <c r="K660" s="46">
        <v>55182.03</v>
      </c>
      <c r="L660" s="46">
        <v>47692.03</v>
      </c>
    </row>
    <row r="661" spans="1:12" x14ac:dyDescent="0.2">
      <c r="A661" s="44" t="s">
        <v>351</v>
      </c>
      <c r="B661" s="44" t="s">
        <v>415</v>
      </c>
      <c r="C661" s="44" t="s">
        <v>260</v>
      </c>
      <c r="D661" s="44" t="s">
        <v>261</v>
      </c>
      <c r="E661" s="44" t="s">
        <v>246</v>
      </c>
      <c r="F661" s="44" t="s">
        <v>247</v>
      </c>
      <c r="G661" s="44" t="s">
        <v>248</v>
      </c>
      <c r="H661" s="44" t="s">
        <v>249</v>
      </c>
      <c r="I661" s="45" t="s">
        <v>418</v>
      </c>
      <c r="J661" s="46">
        <v>379547</v>
      </c>
      <c r="K661" s="46">
        <v>608572.22</v>
      </c>
      <c r="L661" s="46">
        <v>592945.98</v>
      </c>
    </row>
    <row r="662" spans="1:12" x14ac:dyDescent="0.2">
      <c r="A662" s="44" t="s">
        <v>351</v>
      </c>
      <c r="B662" s="44" t="s">
        <v>415</v>
      </c>
      <c r="C662" s="44" t="s">
        <v>260</v>
      </c>
      <c r="D662" s="44" t="s">
        <v>261</v>
      </c>
      <c r="E662" s="44" t="s">
        <v>246</v>
      </c>
      <c r="F662" s="44" t="s">
        <v>247</v>
      </c>
      <c r="G662" s="44" t="s">
        <v>248</v>
      </c>
      <c r="H662" s="44" t="s">
        <v>249</v>
      </c>
      <c r="I662" s="45" t="s">
        <v>419</v>
      </c>
      <c r="J662" s="46">
        <v>95914</v>
      </c>
      <c r="K662" s="46">
        <v>107982.83</v>
      </c>
      <c r="L662" s="46">
        <v>92382.03</v>
      </c>
    </row>
    <row r="663" spans="1:12" x14ac:dyDescent="0.2">
      <c r="A663" s="44" t="s">
        <v>351</v>
      </c>
      <c r="B663" s="44" t="s">
        <v>415</v>
      </c>
      <c r="C663" s="44" t="s">
        <v>260</v>
      </c>
      <c r="D663" s="44" t="s">
        <v>261</v>
      </c>
      <c r="E663" s="44" t="s">
        <v>246</v>
      </c>
      <c r="F663" s="44" t="s">
        <v>247</v>
      </c>
      <c r="G663" s="44" t="s">
        <v>248</v>
      </c>
      <c r="H663" s="44" t="s">
        <v>249</v>
      </c>
      <c r="I663" s="45" t="s">
        <v>420</v>
      </c>
      <c r="J663" s="46">
        <v>254400</v>
      </c>
      <c r="K663" s="46">
        <v>25285.84</v>
      </c>
      <c r="L663" s="46">
        <v>6000</v>
      </c>
    </row>
    <row r="664" spans="1:12" x14ac:dyDescent="0.2">
      <c r="A664" s="44" t="s">
        <v>351</v>
      </c>
      <c r="B664" s="44" t="s">
        <v>415</v>
      </c>
      <c r="C664" s="44" t="s">
        <v>260</v>
      </c>
      <c r="D664" s="44" t="s">
        <v>261</v>
      </c>
      <c r="E664" s="44" t="s">
        <v>246</v>
      </c>
      <c r="F664" s="44" t="s">
        <v>247</v>
      </c>
      <c r="G664" s="44" t="s">
        <v>324</v>
      </c>
      <c r="H664" s="44" t="s">
        <v>249</v>
      </c>
      <c r="I664" s="45" t="s">
        <v>417</v>
      </c>
      <c r="J664" s="46">
        <v>0</v>
      </c>
      <c r="K664" s="46">
        <v>65000</v>
      </c>
      <c r="L664" s="46">
        <v>65000</v>
      </c>
    </row>
    <row r="665" spans="1:12" x14ac:dyDescent="0.2">
      <c r="A665" s="44" t="s">
        <v>351</v>
      </c>
      <c r="B665" s="44" t="s">
        <v>415</v>
      </c>
      <c r="C665" s="44" t="s">
        <v>325</v>
      </c>
      <c r="D665" s="44" t="s">
        <v>261</v>
      </c>
      <c r="E665" s="44" t="s">
        <v>246</v>
      </c>
      <c r="F665" s="44" t="s">
        <v>247</v>
      </c>
      <c r="G665" s="44" t="s">
        <v>248</v>
      </c>
      <c r="H665" s="44" t="s">
        <v>249</v>
      </c>
      <c r="I665" s="45" t="s">
        <v>421</v>
      </c>
      <c r="J665" s="46">
        <v>29170540.699999999</v>
      </c>
      <c r="K665" s="46">
        <v>29170540.699999999</v>
      </c>
      <c r="L665" s="46">
        <v>29170540.699999999</v>
      </c>
    </row>
    <row r="666" spans="1:12" x14ac:dyDescent="0.2">
      <c r="A666" s="44" t="s">
        <v>351</v>
      </c>
      <c r="B666" s="44" t="s">
        <v>415</v>
      </c>
      <c r="C666" s="44" t="s">
        <v>327</v>
      </c>
      <c r="D666" s="44" t="s">
        <v>261</v>
      </c>
      <c r="E666" s="44" t="s">
        <v>246</v>
      </c>
      <c r="F666" s="44" t="s">
        <v>247</v>
      </c>
      <c r="G666" s="44" t="s">
        <v>248</v>
      </c>
      <c r="H666" s="44" t="s">
        <v>249</v>
      </c>
      <c r="I666" s="45" t="s">
        <v>421</v>
      </c>
      <c r="J666" s="46">
        <v>209556</v>
      </c>
      <c r="K666" s="46">
        <v>426601.33</v>
      </c>
      <c r="L666" s="46">
        <v>411330.37</v>
      </c>
    </row>
    <row r="667" spans="1:12" x14ac:dyDescent="0.2">
      <c r="A667" s="44" t="s">
        <v>351</v>
      </c>
      <c r="B667" s="44" t="s">
        <v>422</v>
      </c>
      <c r="C667" s="44" t="s">
        <v>260</v>
      </c>
      <c r="D667" s="44" t="s">
        <v>261</v>
      </c>
      <c r="E667" s="44" t="s">
        <v>246</v>
      </c>
      <c r="F667" s="44" t="s">
        <v>334</v>
      </c>
      <c r="G667" s="44" t="s">
        <v>248</v>
      </c>
      <c r="H667" s="44" t="s">
        <v>335</v>
      </c>
      <c r="I667" s="45" t="s">
        <v>420</v>
      </c>
      <c r="J667" s="46">
        <v>100000</v>
      </c>
      <c r="K667" s="46">
        <v>100000</v>
      </c>
      <c r="L667" s="46">
        <v>100000</v>
      </c>
    </row>
    <row r="668" spans="1:12" x14ac:dyDescent="0.2">
      <c r="A668" s="44" t="s">
        <v>351</v>
      </c>
      <c r="B668" s="44" t="s">
        <v>422</v>
      </c>
      <c r="C668" s="44" t="s">
        <v>260</v>
      </c>
      <c r="D668" s="44" t="s">
        <v>261</v>
      </c>
      <c r="E668" s="44" t="s">
        <v>246</v>
      </c>
      <c r="F668" s="44" t="s">
        <v>334</v>
      </c>
      <c r="G668" s="44" t="s">
        <v>336</v>
      </c>
      <c r="H668" s="44" t="s">
        <v>335</v>
      </c>
      <c r="I668" s="45" t="s">
        <v>416</v>
      </c>
      <c r="J668" s="46">
        <v>150000</v>
      </c>
      <c r="K668" s="46">
        <v>150000</v>
      </c>
      <c r="L668" s="46">
        <v>150000</v>
      </c>
    </row>
    <row r="669" spans="1:12" x14ac:dyDescent="0.2">
      <c r="A669" s="44" t="s">
        <v>351</v>
      </c>
      <c r="B669" s="44" t="s">
        <v>422</v>
      </c>
      <c r="C669" s="44" t="s">
        <v>260</v>
      </c>
      <c r="D669" s="44" t="s">
        <v>261</v>
      </c>
      <c r="E669" s="44" t="s">
        <v>246</v>
      </c>
      <c r="F669" s="44" t="s">
        <v>334</v>
      </c>
      <c r="G669" s="44" t="s">
        <v>324</v>
      </c>
      <c r="H669" s="44" t="s">
        <v>335</v>
      </c>
      <c r="I669" s="45" t="s">
        <v>419</v>
      </c>
      <c r="J669" s="46">
        <v>312760</v>
      </c>
      <c r="K669" s="46">
        <v>312760</v>
      </c>
      <c r="L669" s="46">
        <v>312760</v>
      </c>
    </row>
    <row r="670" spans="1:12" x14ac:dyDescent="0.2">
      <c r="A670" s="44" t="s">
        <v>351</v>
      </c>
      <c r="B670" s="44" t="s">
        <v>422</v>
      </c>
      <c r="C670" s="44" t="s">
        <v>260</v>
      </c>
      <c r="D670" s="44" t="s">
        <v>261</v>
      </c>
      <c r="E670" s="44" t="s">
        <v>246</v>
      </c>
      <c r="F670" s="44" t="s">
        <v>334</v>
      </c>
      <c r="G670" s="44" t="s">
        <v>324</v>
      </c>
      <c r="H670" s="44" t="s">
        <v>335</v>
      </c>
      <c r="I670" s="45" t="s">
        <v>420</v>
      </c>
      <c r="J670" s="46">
        <v>664000</v>
      </c>
      <c r="K670" s="46">
        <v>664000</v>
      </c>
      <c r="L670" s="46">
        <v>664000</v>
      </c>
    </row>
    <row r="671" spans="1:12" x14ac:dyDescent="0.2">
      <c r="A671" s="44" t="s">
        <v>351</v>
      </c>
      <c r="B671" s="44" t="s">
        <v>422</v>
      </c>
      <c r="C671" s="44" t="s">
        <v>327</v>
      </c>
      <c r="D671" s="44" t="s">
        <v>261</v>
      </c>
      <c r="E671" s="44" t="s">
        <v>246</v>
      </c>
      <c r="F671" s="44" t="s">
        <v>334</v>
      </c>
      <c r="G671" s="44" t="s">
        <v>248</v>
      </c>
      <c r="H671" s="44" t="s">
        <v>335</v>
      </c>
      <c r="I671" s="45" t="s">
        <v>421</v>
      </c>
      <c r="J671" s="46">
        <v>3299000</v>
      </c>
      <c r="K671" s="46">
        <v>3069327</v>
      </c>
      <c r="L671" s="46">
        <v>3069327</v>
      </c>
    </row>
    <row r="672" spans="1:12" x14ac:dyDescent="0.2">
      <c r="A672" s="44" t="s">
        <v>351</v>
      </c>
      <c r="B672" s="44" t="s">
        <v>422</v>
      </c>
      <c r="C672" s="44" t="s">
        <v>327</v>
      </c>
      <c r="D672" s="44" t="s">
        <v>261</v>
      </c>
      <c r="E672" s="44" t="s">
        <v>246</v>
      </c>
      <c r="F672" s="44" t="s">
        <v>334</v>
      </c>
      <c r="G672" s="44" t="s">
        <v>324</v>
      </c>
      <c r="H672" s="44" t="s">
        <v>335</v>
      </c>
      <c r="I672" s="45" t="s">
        <v>421</v>
      </c>
      <c r="J672" s="46">
        <v>0</v>
      </c>
      <c r="K672" s="46">
        <v>229673</v>
      </c>
      <c r="L672" s="46">
        <v>229673</v>
      </c>
    </row>
    <row r="673" spans="1:12" x14ac:dyDescent="0.2">
      <c r="A673" s="44" t="s">
        <v>351</v>
      </c>
      <c r="B673" s="44" t="s">
        <v>423</v>
      </c>
      <c r="C673" s="44" t="s">
        <v>269</v>
      </c>
      <c r="D673" s="44" t="s">
        <v>261</v>
      </c>
      <c r="E673" s="44" t="s">
        <v>246</v>
      </c>
      <c r="F673" s="44" t="s">
        <v>424</v>
      </c>
      <c r="G673" s="44" t="s">
        <v>248</v>
      </c>
      <c r="H673" s="44" t="s">
        <v>425</v>
      </c>
      <c r="I673" s="45" t="s">
        <v>416</v>
      </c>
      <c r="J673" s="46">
        <v>3390979</v>
      </c>
      <c r="K673" s="46">
        <v>3390979</v>
      </c>
      <c r="L673" s="46">
        <v>3390979</v>
      </c>
    </row>
    <row r="674" spans="1:12" x14ac:dyDescent="0.2">
      <c r="A674" s="44" t="s">
        <v>351</v>
      </c>
      <c r="B674" s="44" t="s">
        <v>423</v>
      </c>
      <c r="C674" s="44" t="s">
        <v>269</v>
      </c>
      <c r="D674" s="44" t="s">
        <v>261</v>
      </c>
      <c r="E674" s="44" t="s">
        <v>246</v>
      </c>
      <c r="F674" s="44" t="s">
        <v>424</v>
      </c>
      <c r="G674" s="44" t="s">
        <v>248</v>
      </c>
      <c r="H674" s="44" t="s">
        <v>425</v>
      </c>
      <c r="I674" s="45" t="s">
        <v>417</v>
      </c>
      <c r="J674" s="46">
        <v>1907426</v>
      </c>
      <c r="K674" s="46">
        <v>1907426</v>
      </c>
      <c r="L674" s="46">
        <v>1907426</v>
      </c>
    </row>
    <row r="675" spans="1:12" x14ac:dyDescent="0.2">
      <c r="A675" s="44" t="s">
        <v>351</v>
      </c>
      <c r="B675" s="44" t="s">
        <v>423</v>
      </c>
      <c r="C675" s="44" t="s">
        <v>269</v>
      </c>
      <c r="D675" s="44" t="s">
        <v>261</v>
      </c>
      <c r="E675" s="44" t="s">
        <v>246</v>
      </c>
      <c r="F675" s="44" t="s">
        <v>424</v>
      </c>
      <c r="G675" s="44" t="s">
        <v>248</v>
      </c>
      <c r="H675" s="44" t="s">
        <v>425</v>
      </c>
      <c r="I675" s="45" t="s">
        <v>418</v>
      </c>
      <c r="J675" s="46">
        <v>8477447</v>
      </c>
      <c r="K675" s="46">
        <v>8477447</v>
      </c>
      <c r="L675" s="46">
        <v>8477447</v>
      </c>
    </row>
    <row r="676" spans="1:12" x14ac:dyDescent="0.2">
      <c r="A676" s="44" t="s">
        <v>351</v>
      </c>
      <c r="B676" s="44" t="s">
        <v>423</v>
      </c>
      <c r="C676" s="44" t="s">
        <v>269</v>
      </c>
      <c r="D676" s="44" t="s">
        <v>261</v>
      </c>
      <c r="E676" s="44" t="s">
        <v>246</v>
      </c>
      <c r="F676" s="44" t="s">
        <v>424</v>
      </c>
      <c r="G676" s="44" t="s">
        <v>248</v>
      </c>
      <c r="H676" s="44" t="s">
        <v>425</v>
      </c>
      <c r="I676" s="45" t="s">
        <v>419</v>
      </c>
      <c r="J676" s="46">
        <v>2352491</v>
      </c>
      <c r="K676" s="46">
        <v>2352491</v>
      </c>
      <c r="L676" s="46">
        <v>2352491</v>
      </c>
    </row>
    <row r="677" spans="1:12" x14ac:dyDescent="0.2">
      <c r="A677" s="44" t="s">
        <v>351</v>
      </c>
      <c r="B677" s="44" t="s">
        <v>423</v>
      </c>
      <c r="C677" s="44" t="s">
        <v>269</v>
      </c>
      <c r="D677" s="44" t="s">
        <v>261</v>
      </c>
      <c r="E677" s="44" t="s">
        <v>246</v>
      </c>
      <c r="F677" s="44" t="s">
        <v>424</v>
      </c>
      <c r="G677" s="44" t="s">
        <v>248</v>
      </c>
      <c r="H677" s="44" t="s">
        <v>425</v>
      </c>
      <c r="I677" s="45" t="s">
        <v>420</v>
      </c>
      <c r="J677" s="46">
        <v>2267717</v>
      </c>
      <c r="K677" s="46">
        <v>2267717</v>
      </c>
      <c r="L677" s="46">
        <v>2267717</v>
      </c>
    </row>
    <row r="678" spans="1:12" x14ac:dyDescent="0.2">
      <c r="A678" s="44" t="s">
        <v>351</v>
      </c>
      <c r="B678" s="44" t="s">
        <v>423</v>
      </c>
      <c r="C678" s="44" t="s">
        <v>325</v>
      </c>
      <c r="D678" s="44" t="s">
        <v>261</v>
      </c>
      <c r="E678" s="44" t="s">
        <v>246</v>
      </c>
      <c r="F678" s="44" t="s">
        <v>424</v>
      </c>
      <c r="G678" s="44" t="s">
        <v>248</v>
      </c>
      <c r="H678" s="44" t="s">
        <v>425</v>
      </c>
      <c r="I678" s="45" t="s">
        <v>421</v>
      </c>
      <c r="J678" s="46">
        <v>5510340</v>
      </c>
      <c r="K678" s="46">
        <v>5510340</v>
      </c>
      <c r="L678" s="46">
        <v>5510340</v>
      </c>
    </row>
    <row r="679" spans="1:12" x14ac:dyDescent="0.2">
      <c r="A679" s="44" t="s">
        <v>351</v>
      </c>
      <c r="B679" s="44" t="s">
        <v>426</v>
      </c>
      <c r="C679" s="44" t="s">
        <v>269</v>
      </c>
      <c r="D679" s="44" t="s">
        <v>261</v>
      </c>
      <c r="E679" s="44" t="s">
        <v>246</v>
      </c>
      <c r="F679" s="44" t="s">
        <v>247</v>
      </c>
      <c r="G679" s="44" t="s">
        <v>248</v>
      </c>
      <c r="H679" s="44" t="s">
        <v>425</v>
      </c>
      <c r="I679" s="45" t="s">
        <v>416</v>
      </c>
      <c r="J679" s="46">
        <v>176152</v>
      </c>
      <c r="K679" s="46">
        <v>176152</v>
      </c>
      <c r="L679" s="46">
        <v>176152</v>
      </c>
    </row>
    <row r="680" spans="1:12" x14ac:dyDescent="0.2">
      <c r="A680" s="44" t="s">
        <v>351</v>
      </c>
      <c r="B680" s="44" t="s">
        <v>426</v>
      </c>
      <c r="C680" s="44" t="s">
        <v>269</v>
      </c>
      <c r="D680" s="44" t="s">
        <v>261</v>
      </c>
      <c r="E680" s="44" t="s">
        <v>246</v>
      </c>
      <c r="F680" s="44" t="s">
        <v>247</v>
      </c>
      <c r="G680" s="44" t="s">
        <v>248</v>
      </c>
      <c r="H680" s="44" t="s">
        <v>425</v>
      </c>
      <c r="I680" s="45" t="s">
        <v>417</v>
      </c>
      <c r="J680" s="46">
        <v>100658</v>
      </c>
      <c r="K680" s="46">
        <v>100658</v>
      </c>
      <c r="L680" s="46">
        <v>100658</v>
      </c>
    </row>
    <row r="681" spans="1:12" x14ac:dyDescent="0.2">
      <c r="A681" s="44" t="s">
        <v>351</v>
      </c>
      <c r="B681" s="44" t="s">
        <v>426</v>
      </c>
      <c r="C681" s="44" t="s">
        <v>269</v>
      </c>
      <c r="D681" s="44" t="s">
        <v>261</v>
      </c>
      <c r="E681" s="44" t="s">
        <v>246</v>
      </c>
      <c r="F681" s="44" t="s">
        <v>247</v>
      </c>
      <c r="G681" s="44" t="s">
        <v>248</v>
      </c>
      <c r="H681" s="44" t="s">
        <v>425</v>
      </c>
      <c r="I681" s="45" t="s">
        <v>418</v>
      </c>
      <c r="J681" s="46">
        <v>452964</v>
      </c>
      <c r="K681" s="46">
        <v>452964</v>
      </c>
      <c r="L681" s="46">
        <v>452964</v>
      </c>
    </row>
    <row r="682" spans="1:12" x14ac:dyDescent="0.2">
      <c r="A682" s="44" t="s">
        <v>351</v>
      </c>
      <c r="B682" s="44" t="s">
        <v>426</v>
      </c>
      <c r="C682" s="44" t="s">
        <v>269</v>
      </c>
      <c r="D682" s="44" t="s">
        <v>261</v>
      </c>
      <c r="E682" s="44" t="s">
        <v>246</v>
      </c>
      <c r="F682" s="44" t="s">
        <v>247</v>
      </c>
      <c r="G682" s="44" t="s">
        <v>248</v>
      </c>
      <c r="H682" s="44" t="s">
        <v>425</v>
      </c>
      <c r="I682" s="45" t="s">
        <v>419</v>
      </c>
      <c r="J682" s="46">
        <v>125824</v>
      </c>
      <c r="K682" s="46">
        <v>125824</v>
      </c>
      <c r="L682" s="46">
        <v>125824</v>
      </c>
    </row>
    <row r="683" spans="1:12" x14ac:dyDescent="0.2">
      <c r="A683" s="44" t="s">
        <v>351</v>
      </c>
      <c r="B683" s="44" t="s">
        <v>426</v>
      </c>
      <c r="C683" s="44" t="s">
        <v>269</v>
      </c>
      <c r="D683" s="44" t="s">
        <v>261</v>
      </c>
      <c r="E683" s="44" t="s">
        <v>246</v>
      </c>
      <c r="F683" s="44" t="s">
        <v>247</v>
      </c>
      <c r="G683" s="44" t="s">
        <v>248</v>
      </c>
      <c r="H683" s="44" t="s">
        <v>425</v>
      </c>
      <c r="I683" s="45" t="s">
        <v>420</v>
      </c>
      <c r="J683" s="46">
        <v>113241</v>
      </c>
      <c r="K683" s="46">
        <v>113241</v>
      </c>
      <c r="L683" s="46">
        <v>113241</v>
      </c>
    </row>
    <row r="684" spans="1:12" x14ac:dyDescent="0.2">
      <c r="A684" s="44" t="s">
        <v>351</v>
      </c>
      <c r="B684" s="44" t="s">
        <v>426</v>
      </c>
      <c r="C684" s="44" t="s">
        <v>325</v>
      </c>
      <c r="D684" s="44" t="s">
        <v>261</v>
      </c>
      <c r="E684" s="44" t="s">
        <v>246</v>
      </c>
      <c r="F684" s="44" t="s">
        <v>247</v>
      </c>
      <c r="G684" s="44" t="s">
        <v>248</v>
      </c>
      <c r="H684" s="44" t="s">
        <v>425</v>
      </c>
      <c r="I684" s="45" t="s">
        <v>421</v>
      </c>
      <c r="J684" s="46">
        <v>289393</v>
      </c>
      <c r="K684" s="46">
        <v>289393</v>
      </c>
      <c r="L684" s="46">
        <v>289393</v>
      </c>
    </row>
    <row r="685" spans="1:12" x14ac:dyDescent="0.2">
      <c r="A685" s="44" t="s">
        <v>351</v>
      </c>
      <c r="B685" s="44" t="s">
        <v>427</v>
      </c>
      <c r="C685" s="44" t="s">
        <v>327</v>
      </c>
      <c r="D685" s="44" t="s">
        <v>261</v>
      </c>
      <c r="E685" s="44" t="s">
        <v>246</v>
      </c>
      <c r="F685" s="44" t="s">
        <v>247</v>
      </c>
      <c r="G685" s="44" t="s">
        <v>248</v>
      </c>
      <c r="H685" s="44" t="s">
        <v>249</v>
      </c>
      <c r="I685" s="45" t="s">
        <v>421</v>
      </c>
      <c r="J685" s="46">
        <v>1216008</v>
      </c>
      <c r="K685" s="46">
        <v>1216008</v>
      </c>
      <c r="L685" s="46">
        <v>1163370</v>
      </c>
    </row>
    <row r="686" spans="1:12" x14ac:dyDescent="0.2">
      <c r="A686" s="44" t="s">
        <v>351</v>
      </c>
      <c r="B686" s="44" t="s">
        <v>428</v>
      </c>
      <c r="C686" s="44" t="s">
        <v>254</v>
      </c>
      <c r="D686" s="44" t="s">
        <v>255</v>
      </c>
      <c r="E686" s="44" t="s">
        <v>246</v>
      </c>
      <c r="F686" s="44" t="s">
        <v>393</v>
      </c>
      <c r="G686" s="44" t="s">
        <v>429</v>
      </c>
      <c r="H686" s="44" t="s">
        <v>330</v>
      </c>
      <c r="I686" s="45" t="s">
        <v>430</v>
      </c>
      <c r="J686" s="46">
        <v>258898300</v>
      </c>
      <c r="K686" s="46">
        <v>258898300</v>
      </c>
      <c r="L686" s="46">
        <v>231203366.78999999</v>
      </c>
    </row>
    <row r="687" spans="1:12" x14ac:dyDescent="0.2">
      <c r="A687" s="44" t="s">
        <v>351</v>
      </c>
      <c r="B687" s="44" t="s">
        <v>431</v>
      </c>
      <c r="C687" s="44" t="s">
        <v>254</v>
      </c>
      <c r="D687" s="44" t="s">
        <v>255</v>
      </c>
      <c r="E687" s="44" t="s">
        <v>246</v>
      </c>
      <c r="F687" s="44" t="s">
        <v>397</v>
      </c>
      <c r="G687" s="44" t="s">
        <v>429</v>
      </c>
      <c r="H687" s="44" t="s">
        <v>330</v>
      </c>
      <c r="I687" s="45" t="s">
        <v>430</v>
      </c>
      <c r="J687" s="46">
        <v>179886953</v>
      </c>
      <c r="K687" s="46">
        <v>179886953</v>
      </c>
      <c r="L687" s="46">
        <v>169700497.21000001</v>
      </c>
    </row>
    <row r="688" spans="1:12" hidden="1" x14ac:dyDescent="0.2">
      <c r="A688" s="44" t="s">
        <v>351</v>
      </c>
      <c r="B688" s="44" t="s">
        <v>432</v>
      </c>
      <c r="C688" s="44" t="s">
        <v>260</v>
      </c>
      <c r="D688" s="44" t="s">
        <v>261</v>
      </c>
      <c r="E688" s="44" t="s">
        <v>246</v>
      </c>
      <c r="F688" s="44" t="s">
        <v>247</v>
      </c>
      <c r="G688" s="44" t="s">
        <v>248</v>
      </c>
      <c r="H688" s="44" t="s">
        <v>433</v>
      </c>
      <c r="I688" s="45" t="s">
        <v>384</v>
      </c>
      <c r="J688" s="46">
        <v>40000</v>
      </c>
      <c r="K688" s="46">
        <v>40000</v>
      </c>
      <c r="L688" s="46">
        <v>40000</v>
      </c>
    </row>
    <row r="689" spans="1:12" hidden="1" x14ac:dyDescent="0.2">
      <c r="A689" s="44" t="s">
        <v>351</v>
      </c>
      <c r="B689" s="44" t="s">
        <v>434</v>
      </c>
      <c r="C689" s="44" t="s">
        <v>260</v>
      </c>
      <c r="D689" s="44" t="s">
        <v>261</v>
      </c>
      <c r="E689" s="44" t="s">
        <v>246</v>
      </c>
      <c r="F689" s="44" t="s">
        <v>247</v>
      </c>
      <c r="G689" s="44" t="s">
        <v>248</v>
      </c>
      <c r="H689" s="44" t="s">
        <v>433</v>
      </c>
      <c r="I689" s="45" t="s">
        <v>366</v>
      </c>
      <c r="J689" s="46">
        <v>51166</v>
      </c>
      <c r="K689" s="46">
        <v>51166</v>
      </c>
      <c r="L689" s="46">
        <v>48831.82</v>
      </c>
    </row>
    <row r="690" spans="1:12" hidden="1" x14ac:dyDescent="0.2">
      <c r="A690" s="44" t="s">
        <v>351</v>
      </c>
      <c r="B690" s="44" t="s">
        <v>434</v>
      </c>
      <c r="C690" s="44" t="s">
        <v>260</v>
      </c>
      <c r="D690" s="44" t="s">
        <v>261</v>
      </c>
      <c r="E690" s="44" t="s">
        <v>246</v>
      </c>
      <c r="F690" s="44" t="s">
        <v>247</v>
      </c>
      <c r="G690" s="44" t="s">
        <v>248</v>
      </c>
      <c r="H690" s="44" t="s">
        <v>433</v>
      </c>
      <c r="I690" s="45" t="s">
        <v>355</v>
      </c>
      <c r="J690" s="46">
        <v>51166</v>
      </c>
      <c r="K690" s="46">
        <v>51166</v>
      </c>
      <c r="L690" s="46">
        <v>51165.38</v>
      </c>
    </row>
    <row r="691" spans="1:12" hidden="1" x14ac:dyDescent="0.2">
      <c r="A691" s="44" t="s">
        <v>351</v>
      </c>
      <c r="B691" s="44" t="s">
        <v>434</v>
      </c>
      <c r="C691" s="44" t="s">
        <v>260</v>
      </c>
      <c r="D691" s="44" t="s">
        <v>261</v>
      </c>
      <c r="E691" s="44" t="s">
        <v>246</v>
      </c>
      <c r="F691" s="44" t="s">
        <v>247</v>
      </c>
      <c r="G691" s="44" t="s">
        <v>248</v>
      </c>
      <c r="H691" s="44" t="s">
        <v>433</v>
      </c>
      <c r="I691" s="45" t="s">
        <v>381</v>
      </c>
      <c r="J691" s="46">
        <v>51166</v>
      </c>
      <c r="K691" s="46">
        <v>51166</v>
      </c>
      <c r="L691" s="46">
        <v>51165.38</v>
      </c>
    </row>
    <row r="692" spans="1:12" hidden="1" x14ac:dyDescent="0.2">
      <c r="A692" s="44" t="s">
        <v>351</v>
      </c>
      <c r="B692" s="44" t="s">
        <v>434</v>
      </c>
      <c r="C692" s="44" t="s">
        <v>260</v>
      </c>
      <c r="D692" s="44" t="s">
        <v>261</v>
      </c>
      <c r="E692" s="44" t="s">
        <v>246</v>
      </c>
      <c r="F692" s="44" t="s">
        <v>247</v>
      </c>
      <c r="G692" s="44" t="s">
        <v>248</v>
      </c>
      <c r="H692" s="44" t="s">
        <v>433</v>
      </c>
      <c r="I692" s="45" t="s">
        <v>384</v>
      </c>
      <c r="J692" s="46">
        <v>51166</v>
      </c>
      <c r="K692" s="46">
        <v>51166</v>
      </c>
      <c r="L692" s="46">
        <v>51165.38</v>
      </c>
    </row>
    <row r="693" spans="1:12" hidden="1" x14ac:dyDescent="0.2">
      <c r="A693" s="44" t="s">
        <v>351</v>
      </c>
      <c r="B693" s="44" t="s">
        <v>435</v>
      </c>
      <c r="C693" s="44" t="s">
        <v>260</v>
      </c>
      <c r="D693" s="44" t="s">
        <v>261</v>
      </c>
      <c r="E693" s="44" t="s">
        <v>246</v>
      </c>
      <c r="F693" s="44" t="s">
        <v>247</v>
      </c>
      <c r="G693" s="44" t="s">
        <v>248</v>
      </c>
      <c r="H693" s="44" t="s">
        <v>433</v>
      </c>
      <c r="I693" s="45" t="s">
        <v>352</v>
      </c>
      <c r="J693" s="46">
        <v>0</v>
      </c>
      <c r="K693" s="46">
        <v>10077.200000000001</v>
      </c>
      <c r="L693" s="46">
        <v>10077.200000000001</v>
      </c>
    </row>
    <row r="694" spans="1:12" hidden="1" x14ac:dyDescent="0.2">
      <c r="A694" s="44" t="s">
        <v>351</v>
      </c>
      <c r="B694" s="44" t="s">
        <v>435</v>
      </c>
      <c r="C694" s="44" t="s">
        <v>260</v>
      </c>
      <c r="D694" s="44" t="s">
        <v>261</v>
      </c>
      <c r="E694" s="44" t="s">
        <v>246</v>
      </c>
      <c r="F694" s="44" t="s">
        <v>247</v>
      </c>
      <c r="G694" s="44" t="s">
        <v>248</v>
      </c>
      <c r="H694" s="44" t="s">
        <v>433</v>
      </c>
      <c r="I694" s="45" t="s">
        <v>265</v>
      </c>
      <c r="J694" s="46">
        <v>12000</v>
      </c>
      <c r="K694" s="46">
        <v>10797</v>
      </c>
      <c r="L694" s="46">
        <v>10797</v>
      </c>
    </row>
    <row r="695" spans="1:12" hidden="1" x14ac:dyDescent="0.2">
      <c r="A695" s="44" t="s">
        <v>351</v>
      </c>
      <c r="B695" s="44" t="s">
        <v>435</v>
      </c>
      <c r="C695" s="44" t="s">
        <v>260</v>
      </c>
      <c r="D695" s="44" t="s">
        <v>261</v>
      </c>
      <c r="E695" s="44" t="s">
        <v>246</v>
      </c>
      <c r="F695" s="44" t="s">
        <v>247</v>
      </c>
      <c r="G695" s="44" t="s">
        <v>248</v>
      </c>
      <c r="H695" s="44" t="s">
        <v>433</v>
      </c>
      <c r="I695" s="45" t="s">
        <v>364</v>
      </c>
      <c r="J695" s="46">
        <v>11000</v>
      </c>
      <c r="K695" s="46">
        <v>10797</v>
      </c>
      <c r="L695" s="46">
        <v>10797</v>
      </c>
    </row>
    <row r="696" spans="1:12" hidden="1" x14ac:dyDescent="0.2">
      <c r="A696" s="44" t="s">
        <v>351</v>
      </c>
      <c r="B696" s="44" t="s">
        <v>435</v>
      </c>
      <c r="C696" s="44" t="s">
        <v>260</v>
      </c>
      <c r="D696" s="44" t="s">
        <v>261</v>
      </c>
      <c r="E696" s="44" t="s">
        <v>246</v>
      </c>
      <c r="F696" s="44" t="s">
        <v>247</v>
      </c>
      <c r="G696" s="44" t="s">
        <v>248</v>
      </c>
      <c r="H696" s="44" t="s">
        <v>433</v>
      </c>
      <c r="I696" s="45" t="s">
        <v>365</v>
      </c>
      <c r="J696" s="46">
        <v>11000</v>
      </c>
      <c r="K696" s="46">
        <v>10077.200000000001</v>
      </c>
      <c r="L696" s="46">
        <v>10077.200000000001</v>
      </c>
    </row>
    <row r="697" spans="1:12" ht="22.5" hidden="1" x14ac:dyDescent="0.2">
      <c r="A697" s="44" t="s">
        <v>351</v>
      </c>
      <c r="B697" s="44" t="s">
        <v>435</v>
      </c>
      <c r="C697" s="44" t="s">
        <v>260</v>
      </c>
      <c r="D697" s="44" t="s">
        <v>261</v>
      </c>
      <c r="E697" s="44" t="s">
        <v>246</v>
      </c>
      <c r="F697" s="44" t="s">
        <v>247</v>
      </c>
      <c r="G697" s="44" t="s">
        <v>248</v>
      </c>
      <c r="H697" s="44" t="s">
        <v>433</v>
      </c>
      <c r="I697" s="45" t="s">
        <v>367</v>
      </c>
      <c r="J697" s="46">
        <v>11000</v>
      </c>
      <c r="K697" s="46">
        <v>10924.2</v>
      </c>
      <c r="L697" s="46">
        <v>10797</v>
      </c>
    </row>
    <row r="698" spans="1:12" hidden="1" x14ac:dyDescent="0.2">
      <c r="A698" s="44" t="s">
        <v>351</v>
      </c>
      <c r="B698" s="44" t="s">
        <v>435</v>
      </c>
      <c r="C698" s="44" t="s">
        <v>260</v>
      </c>
      <c r="D698" s="44" t="s">
        <v>261</v>
      </c>
      <c r="E698" s="44" t="s">
        <v>246</v>
      </c>
      <c r="F698" s="44" t="s">
        <v>247</v>
      </c>
      <c r="G698" s="44" t="s">
        <v>248</v>
      </c>
      <c r="H698" s="44" t="s">
        <v>433</v>
      </c>
      <c r="I698" s="45" t="s">
        <v>369</v>
      </c>
      <c r="J698" s="46">
        <v>11000</v>
      </c>
      <c r="K698" s="46">
        <v>10797</v>
      </c>
      <c r="L698" s="46">
        <v>10797</v>
      </c>
    </row>
    <row r="699" spans="1:12" hidden="1" x14ac:dyDescent="0.2">
      <c r="A699" s="44" t="s">
        <v>351</v>
      </c>
      <c r="B699" s="44" t="s">
        <v>435</v>
      </c>
      <c r="C699" s="44" t="s">
        <v>260</v>
      </c>
      <c r="D699" s="44" t="s">
        <v>261</v>
      </c>
      <c r="E699" s="44" t="s">
        <v>246</v>
      </c>
      <c r="F699" s="44" t="s">
        <v>247</v>
      </c>
      <c r="G699" s="44" t="s">
        <v>248</v>
      </c>
      <c r="H699" s="44" t="s">
        <v>433</v>
      </c>
      <c r="I699" s="45" t="s">
        <v>266</v>
      </c>
      <c r="J699" s="46">
        <v>11000</v>
      </c>
      <c r="K699" s="46">
        <v>10797</v>
      </c>
      <c r="L699" s="46">
        <v>10797</v>
      </c>
    </row>
    <row r="700" spans="1:12" hidden="1" x14ac:dyDescent="0.2">
      <c r="A700" s="44" t="s">
        <v>351</v>
      </c>
      <c r="B700" s="44" t="s">
        <v>435</v>
      </c>
      <c r="C700" s="44" t="s">
        <v>260</v>
      </c>
      <c r="D700" s="44" t="s">
        <v>261</v>
      </c>
      <c r="E700" s="44" t="s">
        <v>246</v>
      </c>
      <c r="F700" s="44" t="s">
        <v>247</v>
      </c>
      <c r="G700" s="44" t="s">
        <v>248</v>
      </c>
      <c r="H700" s="44" t="s">
        <v>433</v>
      </c>
      <c r="I700" s="45" t="s">
        <v>371</v>
      </c>
      <c r="J700" s="46">
        <v>11000</v>
      </c>
      <c r="K700" s="46">
        <v>10797</v>
      </c>
      <c r="L700" s="46">
        <v>10797</v>
      </c>
    </row>
    <row r="701" spans="1:12" hidden="1" x14ac:dyDescent="0.2">
      <c r="A701" s="44" t="s">
        <v>351</v>
      </c>
      <c r="B701" s="44" t="s">
        <v>435</v>
      </c>
      <c r="C701" s="44" t="s">
        <v>260</v>
      </c>
      <c r="D701" s="44" t="s">
        <v>261</v>
      </c>
      <c r="E701" s="44" t="s">
        <v>246</v>
      </c>
      <c r="F701" s="44" t="s">
        <v>247</v>
      </c>
      <c r="G701" s="44" t="s">
        <v>248</v>
      </c>
      <c r="H701" s="44" t="s">
        <v>433</v>
      </c>
      <c r="I701" s="45" t="s">
        <v>355</v>
      </c>
      <c r="J701" s="46">
        <v>12000</v>
      </c>
      <c r="K701" s="46">
        <v>10797</v>
      </c>
      <c r="L701" s="46">
        <v>10797</v>
      </c>
    </row>
    <row r="702" spans="1:12" hidden="1" x14ac:dyDescent="0.2">
      <c r="A702" s="44" t="s">
        <v>351</v>
      </c>
      <c r="B702" s="44" t="s">
        <v>435</v>
      </c>
      <c r="C702" s="44" t="s">
        <v>260</v>
      </c>
      <c r="D702" s="44" t="s">
        <v>261</v>
      </c>
      <c r="E702" s="44" t="s">
        <v>246</v>
      </c>
      <c r="F702" s="44" t="s">
        <v>247</v>
      </c>
      <c r="G702" s="44" t="s">
        <v>248</v>
      </c>
      <c r="H702" s="44" t="s">
        <v>433</v>
      </c>
      <c r="I702" s="45" t="s">
        <v>373</v>
      </c>
      <c r="J702" s="46">
        <v>12000</v>
      </c>
      <c r="K702" s="46">
        <v>10797</v>
      </c>
      <c r="L702" s="46">
        <v>10797</v>
      </c>
    </row>
    <row r="703" spans="1:12" hidden="1" x14ac:dyDescent="0.2">
      <c r="A703" s="44" t="s">
        <v>351</v>
      </c>
      <c r="B703" s="44" t="s">
        <v>435</v>
      </c>
      <c r="C703" s="44" t="s">
        <v>260</v>
      </c>
      <c r="D703" s="44" t="s">
        <v>261</v>
      </c>
      <c r="E703" s="44" t="s">
        <v>246</v>
      </c>
      <c r="F703" s="44" t="s">
        <v>247</v>
      </c>
      <c r="G703" s="44" t="s">
        <v>248</v>
      </c>
      <c r="H703" s="44" t="s">
        <v>433</v>
      </c>
      <c r="I703" s="45" t="s">
        <v>376</v>
      </c>
      <c r="J703" s="46">
        <v>12000</v>
      </c>
      <c r="K703" s="46">
        <v>10797</v>
      </c>
      <c r="L703" s="46">
        <v>10797</v>
      </c>
    </row>
    <row r="704" spans="1:12" hidden="1" x14ac:dyDescent="0.2">
      <c r="A704" s="44" t="s">
        <v>351</v>
      </c>
      <c r="B704" s="44" t="s">
        <v>435</v>
      </c>
      <c r="C704" s="44" t="s">
        <v>260</v>
      </c>
      <c r="D704" s="44" t="s">
        <v>261</v>
      </c>
      <c r="E704" s="44" t="s">
        <v>246</v>
      </c>
      <c r="F704" s="44" t="s">
        <v>247</v>
      </c>
      <c r="G704" s="44" t="s">
        <v>248</v>
      </c>
      <c r="H704" s="44" t="s">
        <v>433</v>
      </c>
      <c r="I704" s="45" t="s">
        <v>378</v>
      </c>
      <c r="J704" s="46">
        <v>12000</v>
      </c>
      <c r="K704" s="46">
        <v>10797</v>
      </c>
      <c r="L704" s="46">
        <v>10797</v>
      </c>
    </row>
    <row r="705" spans="1:12" hidden="1" x14ac:dyDescent="0.2">
      <c r="A705" s="44" t="s">
        <v>351</v>
      </c>
      <c r="B705" s="44" t="s">
        <v>435</v>
      </c>
      <c r="C705" s="44" t="s">
        <v>260</v>
      </c>
      <c r="D705" s="44" t="s">
        <v>261</v>
      </c>
      <c r="E705" s="44" t="s">
        <v>246</v>
      </c>
      <c r="F705" s="44" t="s">
        <v>247</v>
      </c>
      <c r="G705" s="44" t="s">
        <v>248</v>
      </c>
      <c r="H705" s="44" t="s">
        <v>433</v>
      </c>
      <c r="I705" s="45" t="s">
        <v>379</v>
      </c>
      <c r="J705" s="46">
        <v>11000</v>
      </c>
      <c r="K705" s="46">
        <v>10797</v>
      </c>
      <c r="L705" s="46">
        <v>10797</v>
      </c>
    </row>
    <row r="706" spans="1:12" ht="22.5" hidden="1" x14ac:dyDescent="0.2">
      <c r="A706" s="44" t="s">
        <v>351</v>
      </c>
      <c r="B706" s="44" t="s">
        <v>435</v>
      </c>
      <c r="C706" s="44" t="s">
        <v>260</v>
      </c>
      <c r="D706" s="44" t="s">
        <v>261</v>
      </c>
      <c r="E706" s="44" t="s">
        <v>246</v>
      </c>
      <c r="F706" s="44" t="s">
        <v>247</v>
      </c>
      <c r="G706" s="44" t="s">
        <v>248</v>
      </c>
      <c r="H706" s="44" t="s">
        <v>433</v>
      </c>
      <c r="I706" s="45" t="s">
        <v>380</v>
      </c>
      <c r="J706" s="46">
        <v>11000</v>
      </c>
      <c r="K706" s="46">
        <v>10077.200000000001</v>
      </c>
      <c r="L706" s="46">
        <v>10077.200000000001</v>
      </c>
    </row>
    <row r="707" spans="1:12" hidden="1" x14ac:dyDescent="0.2">
      <c r="A707" s="44" t="s">
        <v>351</v>
      </c>
      <c r="B707" s="44" t="s">
        <v>435</v>
      </c>
      <c r="C707" s="44" t="s">
        <v>260</v>
      </c>
      <c r="D707" s="44" t="s">
        <v>261</v>
      </c>
      <c r="E707" s="44" t="s">
        <v>246</v>
      </c>
      <c r="F707" s="44" t="s">
        <v>247</v>
      </c>
      <c r="G707" s="44" t="s">
        <v>248</v>
      </c>
      <c r="H707" s="44" t="s">
        <v>433</v>
      </c>
      <c r="I707" s="45" t="s">
        <v>381</v>
      </c>
      <c r="J707" s="46">
        <v>11000</v>
      </c>
      <c r="K707" s="46">
        <v>10797</v>
      </c>
      <c r="L707" s="46">
        <v>10797</v>
      </c>
    </row>
    <row r="708" spans="1:12" hidden="1" x14ac:dyDescent="0.2">
      <c r="A708" s="44" t="s">
        <v>351</v>
      </c>
      <c r="B708" s="44" t="s">
        <v>435</v>
      </c>
      <c r="C708" s="44" t="s">
        <v>260</v>
      </c>
      <c r="D708" s="44" t="s">
        <v>261</v>
      </c>
      <c r="E708" s="44" t="s">
        <v>246</v>
      </c>
      <c r="F708" s="44" t="s">
        <v>247</v>
      </c>
      <c r="G708" s="44" t="s">
        <v>248</v>
      </c>
      <c r="H708" s="44" t="s">
        <v>433</v>
      </c>
      <c r="I708" s="45" t="s">
        <v>385</v>
      </c>
      <c r="J708" s="46">
        <v>11000</v>
      </c>
      <c r="K708" s="46">
        <v>10077.200000000001</v>
      </c>
      <c r="L708" s="46">
        <v>10077.200000000001</v>
      </c>
    </row>
    <row r="709" spans="1:12" hidden="1" x14ac:dyDescent="0.2">
      <c r="A709" s="44" t="s">
        <v>351</v>
      </c>
      <c r="B709" s="44" t="s">
        <v>436</v>
      </c>
      <c r="C709" s="44" t="s">
        <v>260</v>
      </c>
      <c r="D709" s="44" t="s">
        <v>261</v>
      </c>
      <c r="E709" s="44" t="s">
        <v>246</v>
      </c>
      <c r="F709" s="44" t="s">
        <v>247</v>
      </c>
      <c r="G709" s="44" t="s">
        <v>248</v>
      </c>
      <c r="H709" s="44" t="s">
        <v>437</v>
      </c>
      <c r="I709" s="45" t="s">
        <v>354</v>
      </c>
      <c r="J709" s="46">
        <v>20000</v>
      </c>
      <c r="K709" s="46">
        <v>20000</v>
      </c>
      <c r="L709" s="46">
        <v>20000</v>
      </c>
    </row>
    <row r="710" spans="1:12" hidden="1" x14ac:dyDescent="0.2">
      <c r="A710" s="44" t="s">
        <v>351</v>
      </c>
      <c r="B710" s="44" t="s">
        <v>436</v>
      </c>
      <c r="C710" s="44" t="s">
        <v>260</v>
      </c>
      <c r="D710" s="44" t="s">
        <v>261</v>
      </c>
      <c r="E710" s="44" t="s">
        <v>246</v>
      </c>
      <c r="F710" s="44" t="s">
        <v>247</v>
      </c>
      <c r="G710" s="44" t="s">
        <v>324</v>
      </c>
      <c r="H710" s="44" t="s">
        <v>437</v>
      </c>
      <c r="I710" s="45" t="s">
        <v>363</v>
      </c>
      <c r="J710" s="46">
        <v>25155</v>
      </c>
      <c r="K710" s="46">
        <v>25155</v>
      </c>
      <c r="L710" s="46">
        <v>25155</v>
      </c>
    </row>
    <row r="711" spans="1:12" hidden="1" x14ac:dyDescent="0.2">
      <c r="A711" s="44" t="s">
        <v>351</v>
      </c>
      <c r="B711" s="44" t="s">
        <v>436</v>
      </c>
      <c r="C711" s="44" t="s">
        <v>260</v>
      </c>
      <c r="D711" s="44" t="s">
        <v>261</v>
      </c>
      <c r="E711" s="44" t="s">
        <v>246</v>
      </c>
      <c r="F711" s="44" t="s">
        <v>247</v>
      </c>
      <c r="G711" s="44" t="s">
        <v>324</v>
      </c>
      <c r="H711" s="44" t="s">
        <v>437</v>
      </c>
      <c r="I711" s="45" t="s">
        <v>354</v>
      </c>
      <c r="J711" s="46">
        <v>403850</v>
      </c>
      <c r="K711" s="46">
        <v>403850</v>
      </c>
      <c r="L711" s="46">
        <v>403850</v>
      </c>
    </row>
    <row r="712" spans="1:12" hidden="1" x14ac:dyDescent="0.2">
      <c r="A712" s="44" t="s">
        <v>351</v>
      </c>
      <c r="B712" s="44" t="s">
        <v>436</v>
      </c>
      <c r="C712" s="44" t="s">
        <v>260</v>
      </c>
      <c r="D712" s="44" t="s">
        <v>261</v>
      </c>
      <c r="E712" s="44" t="s">
        <v>246</v>
      </c>
      <c r="F712" s="44" t="s">
        <v>247</v>
      </c>
      <c r="G712" s="44" t="s">
        <v>324</v>
      </c>
      <c r="H712" s="44" t="s">
        <v>437</v>
      </c>
      <c r="I712" s="45" t="s">
        <v>376</v>
      </c>
      <c r="J712" s="46">
        <v>18000</v>
      </c>
      <c r="K712" s="46">
        <v>18000</v>
      </c>
      <c r="L712" s="46">
        <v>18000</v>
      </c>
    </row>
    <row r="713" spans="1:12" hidden="1" x14ac:dyDescent="0.2">
      <c r="A713" s="44" t="s">
        <v>351</v>
      </c>
      <c r="B713" s="44" t="s">
        <v>438</v>
      </c>
      <c r="C713" s="44" t="s">
        <v>260</v>
      </c>
      <c r="D713" s="44" t="s">
        <v>261</v>
      </c>
      <c r="E713" s="44" t="s">
        <v>246</v>
      </c>
      <c r="F713" s="44" t="s">
        <v>247</v>
      </c>
      <c r="G713" s="44" t="s">
        <v>248</v>
      </c>
      <c r="H713" s="44" t="s">
        <v>439</v>
      </c>
      <c r="I713" s="45" t="s">
        <v>363</v>
      </c>
      <c r="J713" s="46">
        <v>10060</v>
      </c>
      <c r="K713" s="46">
        <v>10060</v>
      </c>
      <c r="L713" s="46">
        <v>10060</v>
      </c>
    </row>
    <row r="714" spans="1:12" hidden="1" x14ac:dyDescent="0.2">
      <c r="A714" s="44" t="s">
        <v>351</v>
      </c>
      <c r="B714" s="44" t="s">
        <v>440</v>
      </c>
      <c r="C714" s="44" t="s">
        <v>260</v>
      </c>
      <c r="D714" s="44" t="s">
        <v>261</v>
      </c>
      <c r="E714" s="44" t="s">
        <v>246</v>
      </c>
      <c r="F714" s="44" t="s">
        <v>247</v>
      </c>
      <c r="G714" s="44" t="s">
        <v>248</v>
      </c>
      <c r="H714" s="44" t="s">
        <v>439</v>
      </c>
      <c r="I714" s="45" t="s">
        <v>418</v>
      </c>
      <c r="J714" s="46">
        <v>274740</v>
      </c>
      <c r="K714" s="46">
        <v>274740</v>
      </c>
      <c r="L714" s="46">
        <v>274740</v>
      </c>
    </row>
    <row r="715" spans="1:12" hidden="1" x14ac:dyDescent="0.2">
      <c r="A715" s="44" t="s">
        <v>351</v>
      </c>
      <c r="B715" s="44" t="s">
        <v>348</v>
      </c>
      <c r="C715" s="44" t="s">
        <v>260</v>
      </c>
      <c r="D715" s="44" t="s">
        <v>261</v>
      </c>
      <c r="E715" s="44" t="s">
        <v>246</v>
      </c>
      <c r="F715" s="44" t="s">
        <v>247</v>
      </c>
      <c r="G715" s="44" t="s">
        <v>248</v>
      </c>
      <c r="H715" s="44" t="s">
        <v>349</v>
      </c>
      <c r="I715" s="45" t="s">
        <v>362</v>
      </c>
      <c r="J715" s="46">
        <v>4000</v>
      </c>
      <c r="K715" s="46">
        <v>4000</v>
      </c>
      <c r="L715" s="46">
        <v>4000</v>
      </c>
    </row>
    <row r="716" spans="1:12" hidden="1" x14ac:dyDescent="0.2">
      <c r="A716" s="44" t="s">
        <v>351</v>
      </c>
      <c r="B716" s="44" t="s">
        <v>348</v>
      </c>
      <c r="C716" s="44" t="s">
        <v>260</v>
      </c>
      <c r="D716" s="44" t="s">
        <v>261</v>
      </c>
      <c r="E716" s="44" t="s">
        <v>246</v>
      </c>
      <c r="F716" s="44" t="s">
        <v>247</v>
      </c>
      <c r="G716" s="44" t="s">
        <v>248</v>
      </c>
      <c r="H716" s="44" t="s">
        <v>349</v>
      </c>
      <c r="I716" s="45" t="s">
        <v>416</v>
      </c>
      <c r="J716" s="46">
        <v>4000</v>
      </c>
      <c r="K716" s="46">
        <v>4000</v>
      </c>
      <c r="L716" s="46">
        <v>4000</v>
      </c>
    </row>
    <row r="717" spans="1:12" hidden="1" x14ac:dyDescent="0.2">
      <c r="A717" s="44" t="s">
        <v>351</v>
      </c>
      <c r="B717" s="44" t="s">
        <v>348</v>
      </c>
      <c r="C717" s="44" t="s">
        <v>260</v>
      </c>
      <c r="D717" s="44" t="s">
        <v>261</v>
      </c>
      <c r="E717" s="44" t="s">
        <v>246</v>
      </c>
      <c r="F717" s="44" t="s">
        <v>247</v>
      </c>
      <c r="G717" s="44" t="s">
        <v>248</v>
      </c>
      <c r="H717" s="44" t="s">
        <v>349</v>
      </c>
      <c r="I717" s="45" t="s">
        <v>417</v>
      </c>
      <c r="J717" s="46">
        <v>4000</v>
      </c>
      <c r="K717" s="46">
        <v>4000</v>
      </c>
      <c r="L717" s="46">
        <v>4000</v>
      </c>
    </row>
    <row r="718" spans="1:12" hidden="1" x14ac:dyDescent="0.2">
      <c r="A718" s="44" t="s">
        <v>351</v>
      </c>
      <c r="B718" s="44" t="s">
        <v>348</v>
      </c>
      <c r="C718" s="44" t="s">
        <v>260</v>
      </c>
      <c r="D718" s="44" t="s">
        <v>261</v>
      </c>
      <c r="E718" s="44" t="s">
        <v>246</v>
      </c>
      <c r="F718" s="44" t="s">
        <v>247</v>
      </c>
      <c r="G718" s="44" t="s">
        <v>248</v>
      </c>
      <c r="H718" s="44" t="s">
        <v>349</v>
      </c>
      <c r="I718" s="45" t="s">
        <v>418</v>
      </c>
      <c r="J718" s="46">
        <v>4000</v>
      </c>
      <c r="K718" s="46">
        <v>4000</v>
      </c>
      <c r="L718" s="46">
        <v>4000</v>
      </c>
    </row>
    <row r="719" spans="1:12" hidden="1" x14ac:dyDescent="0.2">
      <c r="A719" s="44" t="s">
        <v>351</v>
      </c>
      <c r="B719" s="44" t="s">
        <v>348</v>
      </c>
      <c r="C719" s="44" t="s">
        <v>260</v>
      </c>
      <c r="D719" s="44" t="s">
        <v>261</v>
      </c>
      <c r="E719" s="44" t="s">
        <v>246</v>
      </c>
      <c r="F719" s="44" t="s">
        <v>247</v>
      </c>
      <c r="G719" s="44" t="s">
        <v>248</v>
      </c>
      <c r="H719" s="44" t="s">
        <v>349</v>
      </c>
      <c r="I719" s="45" t="s">
        <v>419</v>
      </c>
      <c r="J719" s="46">
        <v>4000</v>
      </c>
      <c r="K719" s="46">
        <v>4000</v>
      </c>
      <c r="L719" s="46">
        <v>4000</v>
      </c>
    </row>
    <row r="720" spans="1:12" hidden="1" x14ac:dyDescent="0.2">
      <c r="A720" s="44" t="s">
        <v>351</v>
      </c>
      <c r="B720" s="44" t="s">
        <v>348</v>
      </c>
      <c r="C720" s="44" t="s">
        <v>260</v>
      </c>
      <c r="D720" s="44" t="s">
        <v>261</v>
      </c>
      <c r="E720" s="44" t="s">
        <v>246</v>
      </c>
      <c r="F720" s="44" t="s">
        <v>247</v>
      </c>
      <c r="G720" s="44" t="s">
        <v>248</v>
      </c>
      <c r="H720" s="44" t="s">
        <v>349</v>
      </c>
      <c r="I720" s="45" t="s">
        <v>420</v>
      </c>
      <c r="J720" s="46">
        <v>4000</v>
      </c>
      <c r="K720" s="46">
        <v>4000</v>
      </c>
      <c r="L720" s="46">
        <v>4000</v>
      </c>
    </row>
    <row r="721" spans="1:12" hidden="1" x14ac:dyDescent="0.2">
      <c r="A721" s="44" t="s">
        <v>351</v>
      </c>
      <c r="B721" s="44" t="s">
        <v>348</v>
      </c>
      <c r="C721" s="44" t="s">
        <v>260</v>
      </c>
      <c r="D721" s="44" t="s">
        <v>261</v>
      </c>
      <c r="E721" s="44" t="s">
        <v>246</v>
      </c>
      <c r="F721" s="44" t="s">
        <v>247</v>
      </c>
      <c r="G721" s="44" t="s">
        <v>248</v>
      </c>
      <c r="H721" s="44" t="s">
        <v>349</v>
      </c>
      <c r="I721" s="45" t="s">
        <v>352</v>
      </c>
      <c r="J721" s="46">
        <v>4000</v>
      </c>
      <c r="K721" s="46">
        <v>4000</v>
      </c>
      <c r="L721" s="46">
        <v>3800</v>
      </c>
    </row>
    <row r="722" spans="1:12" hidden="1" x14ac:dyDescent="0.2">
      <c r="A722" s="44" t="s">
        <v>351</v>
      </c>
      <c r="B722" s="44" t="s">
        <v>348</v>
      </c>
      <c r="C722" s="44" t="s">
        <v>260</v>
      </c>
      <c r="D722" s="44" t="s">
        <v>261</v>
      </c>
      <c r="E722" s="44" t="s">
        <v>246</v>
      </c>
      <c r="F722" s="44" t="s">
        <v>247</v>
      </c>
      <c r="G722" s="44" t="s">
        <v>248</v>
      </c>
      <c r="H722" s="44" t="s">
        <v>349</v>
      </c>
      <c r="I722" s="45" t="s">
        <v>353</v>
      </c>
      <c r="J722" s="46">
        <v>4000</v>
      </c>
      <c r="K722" s="46">
        <v>4000</v>
      </c>
      <c r="L722" s="46">
        <v>4000</v>
      </c>
    </row>
    <row r="723" spans="1:12" hidden="1" x14ac:dyDescent="0.2">
      <c r="A723" s="44" t="s">
        <v>351</v>
      </c>
      <c r="B723" s="44" t="s">
        <v>348</v>
      </c>
      <c r="C723" s="44" t="s">
        <v>260</v>
      </c>
      <c r="D723" s="44" t="s">
        <v>261</v>
      </c>
      <c r="E723" s="44" t="s">
        <v>246</v>
      </c>
      <c r="F723" s="44" t="s">
        <v>247</v>
      </c>
      <c r="G723" s="44" t="s">
        <v>248</v>
      </c>
      <c r="H723" s="44" t="s">
        <v>349</v>
      </c>
      <c r="I723" s="45" t="s">
        <v>363</v>
      </c>
      <c r="J723" s="46">
        <v>8000</v>
      </c>
      <c r="K723" s="46">
        <v>8000</v>
      </c>
      <c r="L723" s="46">
        <v>8000</v>
      </c>
    </row>
    <row r="724" spans="1:12" hidden="1" x14ac:dyDescent="0.2">
      <c r="A724" s="44" t="s">
        <v>351</v>
      </c>
      <c r="B724" s="44" t="s">
        <v>348</v>
      </c>
      <c r="C724" s="44" t="s">
        <v>260</v>
      </c>
      <c r="D724" s="44" t="s">
        <v>261</v>
      </c>
      <c r="E724" s="44" t="s">
        <v>246</v>
      </c>
      <c r="F724" s="44" t="s">
        <v>247</v>
      </c>
      <c r="G724" s="44" t="s">
        <v>248</v>
      </c>
      <c r="H724" s="44" t="s">
        <v>349</v>
      </c>
      <c r="I724" s="45" t="s">
        <v>354</v>
      </c>
      <c r="J724" s="46">
        <v>4000</v>
      </c>
      <c r="K724" s="46">
        <v>4000</v>
      </c>
      <c r="L724" s="46">
        <v>4000</v>
      </c>
    </row>
    <row r="725" spans="1:12" hidden="1" x14ac:dyDescent="0.2">
      <c r="A725" s="44" t="s">
        <v>351</v>
      </c>
      <c r="B725" s="44" t="s">
        <v>348</v>
      </c>
      <c r="C725" s="44" t="s">
        <v>260</v>
      </c>
      <c r="D725" s="44" t="s">
        <v>261</v>
      </c>
      <c r="E725" s="44" t="s">
        <v>246</v>
      </c>
      <c r="F725" s="44" t="s">
        <v>247</v>
      </c>
      <c r="G725" s="44" t="s">
        <v>248</v>
      </c>
      <c r="H725" s="44" t="s">
        <v>349</v>
      </c>
      <c r="I725" s="45" t="s">
        <v>264</v>
      </c>
      <c r="J725" s="46">
        <v>4000</v>
      </c>
      <c r="K725" s="46">
        <v>4000</v>
      </c>
      <c r="L725" s="46">
        <v>4000</v>
      </c>
    </row>
    <row r="726" spans="1:12" hidden="1" x14ac:dyDescent="0.2">
      <c r="A726" s="44" t="s">
        <v>351</v>
      </c>
      <c r="B726" s="44" t="s">
        <v>348</v>
      </c>
      <c r="C726" s="44" t="s">
        <v>260</v>
      </c>
      <c r="D726" s="44" t="s">
        <v>261</v>
      </c>
      <c r="E726" s="44" t="s">
        <v>246</v>
      </c>
      <c r="F726" s="44" t="s">
        <v>247</v>
      </c>
      <c r="G726" s="44" t="s">
        <v>248</v>
      </c>
      <c r="H726" s="44" t="s">
        <v>349</v>
      </c>
      <c r="I726" s="45" t="s">
        <v>265</v>
      </c>
      <c r="J726" s="46">
        <v>4000</v>
      </c>
      <c r="K726" s="46">
        <v>4000</v>
      </c>
      <c r="L726" s="46">
        <v>4000</v>
      </c>
    </row>
    <row r="727" spans="1:12" hidden="1" x14ac:dyDescent="0.2">
      <c r="A727" s="44" t="s">
        <v>351</v>
      </c>
      <c r="B727" s="44" t="s">
        <v>348</v>
      </c>
      <c r="C727" s="44" t="s">
        <v>260</v>
      </c>
      <c r="D727" s="44" t="s">
        <v>261</v>
      </c>
      <c r="E727" s="44" t="s">
        <v>246</v>
      </c>
      <c r="F727" s="44" t="s">
        <v>247</v>
      </c>
      <c r="G727" s="44" t="s">
        <v>248</v>
      </c>
      <c r="H727" s="44" t="s">
        <v>349</v>
      </c>
      <c r="I727" s="45" t="s">
        <v>364</v>
      </c>
      <c r="J727" s="46">
        <v>4000</v>
      </c>
      <c r="K727" s="46">
        <v>4000</v>
      </c>
      <c r="L727" s="46">
        <v>3800</v>
      </c>
    </row>
    <row r="728" spans="1:12" hidden="1" x14ac:dyDescent="0.2">
      <c r="A728" s="44" t="s">
        <v>351</v>
      </c>
      <c r="B728" s="44" t="s">
        <v>348</v>
      </c>
      <c r="C728" s="44" t="s">
        <v>260</v>
      </c>
      <c r="D728" s="44" t="s">
        <v>261</v>
      </c>
      <c r="E728" s="44" t="s">
        <v>246</v>
      </c>
      <c r="F728" s="44" t="s">
        <v>247</v>
      </c>
      <c r="G728" s="44" t="s">
        <v>248</v>
      </c>
      <c r="H728" s="44" t="s">
        <v>349</v>
      </c>
      <c r="I728" s="45" t="s">
        <v>365</v>
      </c>
      <c r="J728" s="46">
        <v>4000</v>
      </c>
      <c r="K728" s="46">
        <v>4000</v>
      </c>
      <c r="L728" s="46">
        <v>4000</v>
      </c>
    </row>
    <row r="729" spans="1:12" hidden="1" x14ac:dyDescent="0.2">
      <c r="A729" s="44" t="s">
        <v>351</v>
      </c>
      <c r="B729" s="44" t="s">
        <v>348</v>
      </c>
      <c r="C729" s="44" t="s">
        <v>260</v>
      </c>
      <c r="D729" s="44" t="s">
        <v>261</v>
      </c>
      <c r="E729" s="44" t="s">
        <v>246</v>
      </c>
      <c r="F729" s="44" t="s">
        <v>247</v>
      </c>
      <c r="G729" s="44" t="s">
        <v>248</v>
      </c>
      <c r="H729" s="44" t="s">
        <v>349</v>
      </c>
      <c r="I729" s="45" t="s">
        <v>366</v>
      </c>
      <c r="J729" s="46">
        <v>8000</v>
      </c>
      <c r="K729" s="46">
        <v>8000</v>
      </c>
      <c r="L729" s="46">
        <v>8000</v>
      </c>
    </row>
    <row r="730" spans="1:12" hidden="1" x14ac:dyDescent="0.2">
      <c r="A730" s="44" t="s">
        <v>351</v>
      </c>
      <c r="B730" s="44" t="s">
        <v>348</v>
      </c>
      <c r="C730" s="44" t="s">
        <v>260</v>
      </c>
      <c r="D730" s="44" t="s">
        <v>261</v>
      </c>
      <c r="E730" s="44" t="s">
        <v>246</v>
      </c>
      <c r="F730" s="44" t="s">
        <v>247</v>
      </c>
      <c r="G730" s="44" t="s">
        <v>248</v>
      </c>
      <c r="H730" s="44" t="s">
        <v>349</v>
      </c>
      <c r="I730" s="45" t="s">
        <v>368</v>
      </c>
      <c r="J730" s="46">
        <v>8000</v>
      </c>
      <c r="K730" s="46">
        <v>8000</v>
      </c>
      <c r="L730" s="46">
        <v>8000</v>
      </c>
    </row>
    <row r="731" spans="1:12" hidden="1" x14ac:dyDescent="0.2">
      <c r="A731" s="44" t="s">
        <v>351</v>
      </c>
      <c r="B731" s="44" t="s">
        <v>348</v>
      </c>
      <c r="C731" s="44" t="s">
        <v>260</v>
      </c>
      <c r="D731" s="44" t="s">
        <v>261</v>
      </c>
      <c r="E731" s="44" t="s">
        <v>246</v>
      </c>
      <c r="F731" s="44" t="s">
        <v>247</v>
      </c>
      <c r="G731" s="44" t="s">
        <v>248</v>
      </c>
      <c r="H731" s="44" t="s">
        <v>349</v>
      </c>
      <c r="I731" s="45" t="s">
        <v>369</v>
      </c>
      <c r="J731" s="46">
        <v>8000</v>
      </c>
      <c r="K731" s="46">
        <v>8000</v>
      </c>
      <c r="L731" s="46">
        <v>8000</v>
      </c>
    </row>
    <row r="732" spans="1:12" ht="22.5" hidden="1" x14ac:dyDescent="0.2">
      <c r="A732" s="44" t="s">
        <v>351</v>
      </c>
      <c r="B732" s="44" t="s">
        <v>348</v>
      </c>
      <c r="C732" s="44" t="s">
        <v>260</v>
      </c>
      <c r="D732" s="44" t="s">
        <v>261</v>
      </c>
      <c r="E732" s="44" t="s">
        <v>246</v>
      </c>
      <c r="F732" s="44" t="s">
        <v>247</v>
      </c>
      <c r="G732" s="44" t="s">
        <v>248</v>
      </c>
      <c r="H732" s="44" t="s">
        <v>349</v>
      </c>
      <c r="I732" s="45" t="s">
        <v>370</v>
      </c>
      <c r="J732" s="46">
        <v>8000</v>
      </c>
      <c r="K732" s="46">
        <v>8000</v>
      </c>
      <c r="L732" s="46">
        <v>8000</v>
      </c>
    </row>
    <row r="733" spans="1:12" hidden="1" x14ac:dyDescent="0.2">
      <c r="A733" s="44" t="s">
        <v>351</v>
      </c>
      <c r="B733" s="44" t="s">
        <v>348</v>
      </c>
      <c r="C733" s="44" t="s">
        <v>260</v>
      </c>
      <c r="D733" s="44" t="s">
        <v>261</v>
      </c>
      <c r="E733" s="44" t="s">
        <v>246</v>
      </c>
      <c r="F733" s="44" t="s">
        <v>247</v>
      </c>
      <c r="G733" s="44" t="s">
        <v>248</v>
      </c>
      <c r="H733" s="44" t="s">
        <v>349</v>
      </c>
      <c r="I733" s="45" t="s">
        <v>266</v>
      </c>
      <c r="J733" s="46">
        <v>8000</v>
      </c>
      <c r="K733" s="46">
        <v>8000</v>
      </c>
      <c r="L733" s="46">
        <v>6400</v>
      </c>
    </row>
    <row r="734" spans="1:12" hidden="1" x14ac:dyDescent="0.2">
      <c r="A734" s="44" t="s">
        <v>351</v>
      </c>
      <c r="B734" s="44" t="s">
        <v>348</v>
      </c>
      <c r="C734" s="44" t="s">
        <v>260</v>
      </c>
      <c r="D734" s="44" t="s">
        <v>261</v>
      </c>
      <c r="E734" s="44" t="s">
        <v>246</v>
      </c>
      <c r="F734" s="44" t="s">
        <v>247</v>
      </c>
      <c r="G734" s="44" t="s">
        <v>248</v>
      </c>
      <c r="H734" s="44" t="s">
        <v>349</v>
      </c>
      <c r="I734" s="45" t="s">
        <v>371</v>
      </c>
      <c r="J734" s="46">
        <v>4000</v>
      </c>
      <c r="K734" s="46">
        <v>4000</v>
      </c>
      <c r="L734" s="46">
        <v>4000</v>
      </c>
    </row>
    <row r="735" spans="1:12" hidden="1" x14ac:dyDescent="0.2">
      <c r="A735" s="44" t="s">
        <v>351</v>
      </c>
      <c r="B735" s="44" t="s">
        <v>348</v>
      </c>
      <c r="C735" s="44" t="s">
        <v>260</v>
      </c>
      <c r="D735" s="44" t="s">
        <v>261</v>
      </c>
      <c r="E735" s="44" t="s">
        <v>246</v>
      </c>
      <c r="F735" s="44" t="s">
        <v>247</v>
      </c>
      <c r="G735" s="44" t="s">
        <v>248</v>
      </c>
      <c r="H735" s="44" t="s">
        <v>349</v>
      </c>
      <c r="I735" s="45" t="s">
        <v>355</v>
      </c>
      <c r="J735" s="46">
        <v>8000</v>
      </c>
      <c r="K735" s="46">
        <v>8000</v>
      </c>
      <c r="L735" s="46">
        <v>8000</v>
      </c>
    </row>
    <row r="736" spans="1:12" hidden="1" x14ac:dyDescent="0.2">
      <c r="A736" s="44" t="s">
        <v>351</v>
      </c>
      <c r="B736" s="44" t="s">
        <v>348</v>
      </c>
      <c r="C736" s="44" t="s">
        <v>260</v>
      </c>
      <c r="D736" s="44" t="s">
        <v>261</v>
      </c>
      <c r="E736" s="44" t="s">
        <v>246</v>
      </c>
      <c r="F736" s="44" t="s">
        <v>247</v>
      </c>
      <c r="G736" s="44" t="s">
        <v>248</v>
      </c>
      <c r="H736" s="44" t="s">
        <v>349</v>
      </c>
      <c r="I736" s="45" t="s">
        <v>372</v>
      </c>
      <c r="J736" s="46">
        <v>8000</v>
      </c>
      <c r="K736" s="46">
        <v>8000</v>
      </c>
      <c r="L736" s="46">
        <v>8000</v>
      </c>
    </row>
    <row r="737" spans="1:12" hidden="1" x14ac:dyDescent="0.2">
      <c r="A737" s="44" t="s">
        <v>351</v>
      </c>
      <c r="B737" s="44" t="s">
        <v>348</v>
      </c>
      <c r="C737" s="44" t="s">
        <v>260</v>
      </c>
      <c r="D737" s="44" t="s">
        <v>261</v>
      </c>
      <c r="E737" s="44" t="s">
        <v>246</v>
      </c>
      <c r="F737" s="44" t="s">
        <v>247</v>
      </c>
      <c r="G737" s="44" t="s">
        <v>248</v>
      </c>
      <c r="H737" s="44" t="s">
        <v>349</v>
      </c>
      <c r="I737" s="45" t="s">
        <v>373</v>
      </c>
      <c r="J737" s="46">
        <v>8000</v>
      </c>
      <c r="K737" s="46">
        <v>8000</v>
      </c>
      <c r="L737" s="46">
        <v>6400</v>
      </c>
    </row>
    <row r="738" spans="1:12" hidden="1" x14ac:dyDescent="0.2">
      <c r="A738" s="44" t="s">
        <v>351</v>
      </c>
      <c r="B738" s="44" t="s">
        <v>348</v>
      </c>
      <c r="C738" s="44" t="s">
        <v>260</v>
      </c>
      <c r="D738" s="44" t="s">
        <v>261</v>
      </c>
      <c r="E738" s="44" t="s">
        <v>246</v>
      </c>
      <c r="F738" s="44" t="s">
        <v>247</v>
      </c>
      <c r="G738" s="44" t="s">
        <v>248</v>
      </c>
      <c r="H738" s="44" t="s">
        <v>349</v>
      </c>
      <c r="I738" s="45" t="s">
        <v>374</v>
      </c>
      <c r="J738" s="46">
        <v>8000</v>
      </c>
      <c r="K738" s="46">
        <v>8000</v>
      </c>
      <c r="L738" s="46">
        <v>8000</v>
      </c>
    </row>
    <row r="739" spans="1:12" hidden="1" x14ac:dyDescent="0.2">
      <c r="A739" s="44" t="s">
        <v>351</v>
      </c>
      <c r="B739" s="44" t="s">
        <v>348</v>
      </c>
      <c r="C739" s="44" t="s">
        <v>260</v>
      </c>
      <c r="D739" s="44" t="s">
        <v>261</v>
      </c>
      <c r="E739" s="44" t="s">
        <v>246</v>
      </c>
      <c r="F739" s="44" t="s">
        <v>247</v>
      </c>
      <c r="G739" s="44" t="s">
        <v>248</v>
      </c>
      <c r="H739" s="44" t="s">
        <v>349</v>
      </c>
      <c r="I739" s="45" t="s">
        <v>375</v>
      </c>
      <c r="J739" s="46">
        <v>8000</v>
      </c>
      <c r="K739" s="46">
        <v>8000</v>
      </c>
      <c r="L739" s="46">
        <v>8000</v>
      </c>
    </row>
    <row r="740" spans="1:12" hidden="1" x14ac:dyDescent="0.2">
      <c r="A740" s="44" t="s">
        <v>351</v>
      </c>
      <c r="B740" s="44" t="s">
        <v>348</v>
      </c>
      <c r="C740" s="44" t="s">
        <v>260</v>
      </c>
      <c r="D740" s="44" t="s">
        <v>261</v>
      </c>
      <c r="E740" s="44" t="s">
        <v>246</v>
      </c>
      <c r="F740" s="44" t="s">
        <v>247</v>
      </c>
      <c r="G740" s="44" t="s">
        <v>248</v>
      </c>
      <c r="H740" s="44" t="s">
        <v>349</v>
      </c>
      <c r="I740" s="45" t="s">
        <v>376</v>
      </c>
      <c r="J740" s="46">
        <v>4000</v>
      </c>
      <c r="K740" s="46">
        <v>4000</v>
      </c>
      <c r="L740" s="46">
        <v>4000</v>
      </c>
    </row>
    <row r="741" spans="1:12" hidden="1" x14ac:dyDescent="0.2">
      <c r="A741" s="44" t="s">
        <v>351</v>
      </c>
      <c r="B741" s="44" t="s">
        <v>348</v>
      </c>
      <c r="C741" s="44" t="s">
        <v>260</v>
      </c>
      <c r="D741" s="44" t="s">
        <v>261</v>
      </c>
      <c r="E741" s="44" t="s">
        <v>246</v>
      </c>
      <c r="F741" s="44" t="s">
        <v>247</v>
      </c>
      <c r="G741" s="44" t="s">
        <v>248</v>
      </c>
      <c r="H741" s="44" t="s">
        <v>349</v>
      </c>
      <c r="I741" s="45" t="s">
        <v>377</v>
      </c>
      <c r="J741" s="46">
        <v>8000</v>
      </c>
      <c r="K741" s="46">
        <v>8000</v>
      </c>
      <c r="L741" s="46">
        <v>8000</v>
      </c>
    </row>
    <row r="742" spans="1:12" hidden="1" x14ac:dyDescent="0.2">
      <c r="A742" s="44" t="s">
        <v>351</v>
      </c>
      <c r="B742" s="44" t="s">
        <v>348</v>
      </c>
      <c r="C742" s="44" t="s">
        <v>260</v>
      </c>
      <c r="D742" s="44" t="s">
        <v>261</v>
      </c>
      <c r="E742" s="44" t="s">
        <v>246</v>
      </c>
      <c r="F742" s="44" t="s">
        <v>247</v>
      </c>
      <c r="G742" s="44" t="s">
        <v>248</v>
      </c>
      <c r="H742" s="44" t="s">
        <v>349</v>
      </c>
      <c r="I742" s="45" t="s">
        <v>378</v>
      </c>
      <c r="J742" s="46">
        <v>8000</v>
      </c>
      <c r="K742" s="46">
        <v>8000</v>
      </c>
      <c r="L742" s="46">
        <v>6400</v>
      </c>
    </row>
    <row r="743" spans="1:12" hidden="1" x14ac:dyDescent="0.2">
      <c r="A743" s="44" t="s">
        <v>351</v>
      </c>
      <c r="B743" s="44" t="s">
        <v>348</v>
      </c>
      <c r="C743" s="44" t="s">
        <v>260</v>
      </c>
      <c r="D743" s="44" t="s">
        <v>261</v>
      </c>
      <c r="E743" s="44" t="s">
        <v>246</v>
      </c>
      <c r="F743" s="44" t="s">
        <v>247</v>
      </c>
      <c r="G743" s="44" t="s">
        <v>248</v>
      </c>
      <c r="H743" s="44" t="s">
        <v>349</v>
      </c>
      <c r="I743" s="45" t="s">
        <v>379</v>
      </c>
      <c r="J743" s="46">
        <v>4000</v>
      </c>
      <c r="K743" s="46">
        <v>4000</v>
      </c>
      <c r="L743" s="46">
        <v>4000</v>
      </c>
    </row>
    <row r="744" spans="1:12" ht="22.5" hidden="1" x14ac:dyDescent="0.2">
      <c r="A744" s="44" t="s">
        <v>351</v>
      </c>
      <c r="B744" s="44" t="s">
        <v>348</v>
      </c>
      <c r="C744" s="44" t="s">
        <v>260</v>
      </c>
      <c r="D744" s="44" t="s">
        <v>261</v>
      </c>
      <c r="E744" s="44" t="s">
        <v>246</v>
      </c>
      <c r="F744" s="44" t="s">
        <v>247</v>
      </c>
      <c r="G744" s="44" t="s">
        <v>248</v>
      </c>
      <c r="H744" s="44" t="s">
        <v>349</v>
      </c>
      <c r="I744" s="45" t="s">
        <v>380</v>
      </c>
      <c r="J744" s="46">
        <v>8000</v>
      </c>
      <c r="K744" s="46">
        <v>8000</v>
      </c>
      <c r="L744" s="46">
        <v>7980</v>
      </c>
    </row>
    <row r="745" spans="1:12" hidden="1" x14ac:dyDescent="0.2">
      <c r="A745" s="44" t="s">
        <v>351</v>
      </c>
      <c r="B745" s="44" t="s">
        <v>348</v>
      </c>
      <c r="C745" s="44" t="s">
        <v>260</v>
      </c>
      <c r="D745" s="44" t="s">
        <v>261</v>
      </c>
      <c r="E745" s="44" t="s">
        <v>246</v>
      </c>
      <c r="F745" s="44" t="s">
        <v>247</v>
      </c>
      <c r="G745" s="44" t="s">
        <v>248</v>
      </c>
      <c r="H745" s="44" t="s">
        <v>349</v>
      </c>
      <c r="I745" s="45" t="s">
        <v>381</v>
      </c>
      <c r="J745" s="46">
        <v>8000</v>
      </c>
      <c r="K745" s="46">
        <v>8000</v>
      </c>
      <c r="L745" s="46">
        <v>8000</v>
      </c>
    </row>
    <row r="746" spans="1:12" hidden="1" x14ac:dyDescent="0.2">
      <c r="A746" s="44" t="s">
        <v>351</v>
      </c>
      <c r="B746" s="44" t="s">
        <v>348</v>
      </c>
      <c r="C746" s="44" t="s">
        <v>260</v>
      </c>
      <c r="D746" s="44" t="s">
        <v>261</v>
      </c>
      <c r="E746" s="44" t="s">
        <v>246</v>
      </c>
      <c r="F746" s="44" t="s">
        <v>247</v>
      </c>
      <c r="G746" s="44" t="s">
        <v>248</v>
      </c>
      <c r="H746" s="44" t="s">
        <v>349</v>
      </c>
      <c r="I746" s="45" t="s">
        <v>382</v>
      </c>
      <c r="J746" s="46">
        <v>4000</v>
      </c>
      <c r="K746" s="46">
        <v>4000</v>
      </c>
      <c r="L746" s="46">
        <v>4000</v>
      </c>
    </row>
    <row r="747" spans="1:12" hidden="1" x14ac:dyDescent="0.2">
      <c r="A747" s="44" t="s">
        <v>351</v>
      </c>
      <c r="B747" s="44" t="s">
        <v>348</v>
      </c>
      <c r="C747" s="44" t="s">
        <v>260</v>
      </c>
      <c r="D747" s="44" t="s">
        <v>261</v>
      </c>
      <c r="E747" s="44" t="s">
        <v>246</v>
      </c>
      <c r="F747" s="44" t="s">
        <v>247</v>
      </c>
      <c r="G747" s="44" t="s">
        <v>248</v>
      </c>
      <c r="H747" s="44" t="s">
        <v>349</v>
      </c>
      <c r="I747" s="45" t="s">
        <v>383</v>
      </c>
      <c r="J747" s="46">
        <v>4000</v>
      </c>
      <c r="K747" s="46">
        <v>4000</v>
      </c>
      <c r="L747" s="46">
        <v>4000</v>
      </c>
    </row>
    <row r="748" spans="1:12" hidden="1" x14ac:dyDescent="0.2">
      <c r="A748" s="44" t="s">
        <v>351</v>
      </c>
      <c r="B748" s="44" t="s">
        <v>348</v>
      </c>
      <c r="C748" s="44" t="s">
        <v>260</v>
      </c>
      <c r="D748" s="44" t="s">
        <v>261</v>
      </c>
      <c r="E748" s="44" t="s">
        <v>246</v>
      </c>
      <c r="F748" s="44" t="s">
        <v>247</v>
      </c>
      <c r="G748" s="44" t="s">
        <v>248</v>
      </c>
      <c r="H748" s="44" t="s">
        <v>349</v>
      </c>
      <c r="I748" s="45" t="s">
        <v>384</v>
      </c>
      <c r="J748" s="46">
        <v>4000</v>
      </c>
      <c r="K748" s="46">
        <v>4000</v>
      </c>
      <c r="L748" s="46">
        <v>4000</v>
      </c>
    </row>
    <row r="749" spans="1:12" hidden="1" x14ac:dyDescent="0.2">
      <c r="A749" s="44" t="s">
        <v>351</v>
      </c>
      <c r="B749" s="44" t="s">
        <v>348</v>
      </c>
      <c r="C749" s="44" t="s">
        <v>260</v>
      </c>
      <c r="D749" s="44" t="s">
        <v>261</v>
      </c>
      <c r="E749" s="44" t="s">
        <v>246</v>
      </c>
      <c r="F749" s="44" t="s">
        <v>247</v>
      </c>
      <c r="G749" s="44" t="s">
        <v>248</v>
      </c>
      <c r="H749" s="44" t="s">
        <v>349</v>
      </c>
      <c r="I749" s="45" t="s">
        <v>356</v>
      </c>
      <c r="J749" s="46">
        <v>8000</v>
      </c>
      <c r="K749" s="46">
        <v>8000</v>
      </c>
      <c r="L749" s="46">
        <v>8000</v>
      </c>
    </row>
    <row r="750" spans="1:12" hidden="1" x14ac:dyDescent="0.2">
      <c r="A750" s="44" t="s">
        <v>351</v>
      </c>
      <c r="B750" s="44" t="s">
        <v>348</v>
      </c>
      <c r="C750" s="44" t="s">
        <v>260</v>
      </c>
      <c r="D750" s="44" t="s">
        <v>261</v>
      </c>
      <c r="E750" s="44" t="s">
        <v>246</v>
      </c>
      <c r="F750" s="44" t="s">
        <v>247</v>
      </c>
      <c r="G750" s="44" t="s">
        <v>248</v>
      </c>
      <c r="H750" s="44" t="s">
        <v>349</v>
      </c>
      <c r="I750" s="45" t="s">
        <v>385</v>
      </c>
      <c r="J750" s="46">
        <v>8000</v>
      </c>
      <c r="K750" s="46">
        <v>8000</v>
      </c>
      <c r="L750" s="46">
        <v>7600</v>
      </c>
    </row>
    <row r="751" spans="1:12" hidden="1" x14ac:dyDescent="0.2">
      <c r="A751" s="44" t="s">
        <v>351</v>
      </c>
      <c r="B751" s="44" t="s">
        <v>348</v>
      </c>
      <c r="C751" s="44" t="s">
        <v>260</v>
      </c>
      <c r="D751" s="44" t="s">
        <v>261</v>
      </c>
      <c r="E751" s="44" t="s">
        <v>246</v>
      </c>
      <c r="F751" s="44" t="s">
        <v>247</v>
      </c>
      <c r="G751" s="44" t="s">
        <v>248</v>
      </c>
      <c r="H751" s="44" t="s">
        <v>349</v>
      </c>
      <c r="I751" s="45" t="s">
        <v>386</v>
      </c>
      <c r="J751" s="46">
        <v>8000</v>
      </c>
      <c r="K751" s="46">
        <v>8000</v>
      </c>
      <c r="L751" s="46">
        <v>8000</v>
      </c>
    </row>
    <row r="752" spans="1:12" ht="22.5" hidden="1" x14ac:dyDescent="0.2">
      <c r="A752" s="44" t="s">
        <v>351</v>
      </c>
      <c r="B752" s="44" t="s">
        <v>348</v>
      </c>
      <c r="C752" s="44" t="s">
        <v>260</v>
      </c>
      <c r="D752" s="44" t="s">
        <v>261</v>
      </c>
      <c r="E752" s="44" t="s">
        <v>246</v>
      </c>
      <c r="F752" s="44" t="s">
        <v>247</v>
      </c>
      <c r="G752" s="44" t="s">
        <v>248</v>
      </c>
      <c r="H752" s="44" t="s">
        <v>349</v>
      </c>
      <c r="I752" s="45" t="s">
        <v>387</v>
      </c>
      <c r="J752" s="46">
        <v>8000</v>
      </c>
      <c r="K752" s="46">
        <v>8000</v>
      </c>
      <c r="L752" s="46">
        <v>7700</v>
      </c>
    </row>
    <row r="753" spans="1:12" ht="22.5" hidden="1" x14ac:dyDescent="0.2">
      <c r="A753" s="44" t="s">
        <v>351</v>
      </c>
      <c r="B753" s="44" t="s">
        <v>348</v>
      </c>
      <c r="C753" s="44" t="s">
        <v>260</v>
      </c>
      <c r="D753" s="44" t="s">
        <v>261</v>
      </c>
      <c r="E753" s="44" t="s">
        <v>246</v>
      </c>
      <c r="F753" s="44" t="s">
        <v>247</v>
      </c>
      <c r="G753" s="44" t="s">
        <v>248</v>
      </c>
      <c r="H753" s="44" t="s">
        <v>349</v>
      </c>
      <c r="I753" s="45" t="s">
        <v>357</v>
      </c>
      <c r="J753" s="46">
        <v>4000</v>
      </c>
      <c r="K753" s="46">
        <v>4000</v>
      </c>
      <c r="L753" s="46">
        <v>4000</v>
      </c>
    </row>
    <row r="754" spans="1:12" hidden="1" x14ac:dyDescent="0.2">
      <c r="A754" s="44" t="s">
        <v>351</v>
      </c>
      <c r="B754" s="44" t="s">
        <v>348</v>
      </c>
      <c r="C754" s="44" t="s">
        <v>260</v>
      </c>
      <c r="D754" s="44" t="s">
        <v>261</v>
      </c>
      <c r="E754" s="44" t="s">
        <v>246</v>
      </c>
      <c r="F754" s="44" t="s">
        <v>247</v>
      </c>
      <c r="G754" s="44" t="s">
        <v>248</v>
      </c>
      <c r="H754" s="44" t="s">
        <v>349</v>
      </c>
      <c r="I754" s="45" t="s">
        <v>358</v>
      </c>
      <c r="J754" s="46">
        <v>8000</v>
      </c>
      <c r="K754" s="46">
        <v>8000</v>
      </c>
      <c r="L754" s="46">
        <v>8000</v>
      </c>
    </row>
    <row r="755" spans="1:12" hidden="1" x14ac:dyDescent="0.2">
      <c r="A755" s="44" t="s">
        <v>351</v>
      </c>
      <c r="B755" s="44" t="s">
        <v>348</v>
      </c>
      <c r="C755" s="44" t="s">
        <v>260</v>
      </c>
      <c r="D755" s="44" t="s">
        <v>261</v>
      </c>
      <c r="E755" s="44" t="s">
        <v>246</v>
      </c>
      <c r="F755" s="44" t="s">
        <v>247</v>
      </c>
      <c r="G755" s="44" t="s">
        <v>248</v>
      </c>
      <c r="H755" s="44" t="s">
        <v>349</v>
      </c>
      <c r="I755" s="45" t="s">
        <v>388</v>
      </c>
      <c r="J755" s="46">
        <v>4000</v>
      </c>
      <c r="K755" s="46">
        <v>4000</v>
      </c>
      <c r="L755" s="46">
        <v>4000</v>
      </c>
    </row>
    <row r="756" spans="1:12" ht="22.5" hidden="1" x14ac:dyDescent="0.2">
      <c r="A756" s="44" t="s">
        <v>351</v>
      </c>
      <c r="B756" s="44" t="s">
        <v>348</v>
      </c>
      <c r="C756" s="44" t="s">
        <v>260</v>
      </c>
      <c r="D756" s="44" t="s">
        <v>261</v>
      </c>
      <c r="E756" s="44" t="s">
        <v>246</v>
      </c>
      <c r="F756" s="44" t="s">
        <v>247</v>
      </c>
      <c r="G756" s="44" t="s">
        <v>248</v>
      </c>
      <c r="H756" s="44" t="s">
        <v>349</v>
      </c>
      <c r="I756" s="45" t="s">
        <v>389</v>
      </c>
      <c r="J756" s="46">
        <v>8000</v>
      </c>
      <c r="K756" s="46">
        <v>8000</v>
      </c>
      <c r="L756" s="46">
        <v>6180</v>
      </c>
    </row>
    <row r="757" spans="1:12" hidden="1" x14ac:dyDescent="0.2">
      <c r="A757" s="44" t="s">
        <v>351</v>
      </c>
      <c r="B757" s="44" t="s">
        <v>348</v>
      </c>
      <c r="C757" s="44" t="s">
        <v>260</v>
      </c>
      <c r="D757" s="44" t="s">
        <v>261</v>
      </c>
      <c r="E757" s="44" t="s">
        <v>246</v>
      </c>
      <c r="F757" s="44" t="s">
        <v>247</v>
      </c>
      <c r="G757" s="44" t="s">
        <v>248</v>
      </c>
      <c r="H757" s="44" t="s">
        <v>349</v>
      </c>
      <c r="I757" s="45" t="s">
        <v>390</v>
      </c>
      <c r="J757" s="46">
        <v>8000</v>
      </c>
      <c r="K757" s="46">
        <v>8000</v>
      </c>
      <c r="L757" s="46">
        <v>8000</v>
      </c>
    </row>
    <row r="758" spans="1:12" hidden="1" x14ac:dyDescent="0.2">
      <c r="A758" s="44" t="s">
        <v>351</v>
      </c>
      <c r="B758" s="44" t="s">
        <v>348</v>
      </c>
      <c r="C758" s="44" t="s">
        <v>260</v>
      </c>
      <c r="D758" s="44" t="s">
        <v>261</v>
      </c>
      <c r="E758" s="44" t="s">
        <v>246</v>
      </c>
      <c r="F758" s="44" t="s">
        <v>247</v>
      </c>
      <c r="G758" s="44" t="s">
        <v>248</v>
      </c>
      <c r="H758" s="44" t="s">
        <v>349</v>
      </c>
      <c r="I758" s="45" t="s">
        <v>391</v>
      </c>
      <c r="J758" s="46">
        <v>4000</v>
      </c>
      <c r="K758" s="46">
        <v>4000</v>
      </c>
      <c r="L758" s="46">
        <v>4000</v>
      </c>
    </row>
    <row r="759" spans="1:12" hidden="1" x14ac:dyDescent="0.2">
      <c r="A759" s="44" t="s">
        <v>351</v>
      </c>
      <c r="B759" s="44" t="s">
        <v>348</v>
      </c>
      <c r="C759" s="44" t="s">
        <v>260</v>
      </c>
      <c r="D759" s="44" t="s">
        <v>261</v>
      </c>
      <c r="E759" s="44" t="s">
        <v>246</v>
      </c>
      <c r="F759" s="44" t="s">
        <v>247</v>
      </c>
      <c r="G759" s="44" t="s">
        <v>248</v>
      </c>
      <c r="H759" s="44" t="s">
        <v>350</v>
      </c>
      <c r="I759" s="45" t="s">
        <v>362</v>
      </c>
      <c r="J759" s="46">
        <v>7500</v>
      </c>
      <c r="K759" s="46">
        <v>7500</v>
      </c>
      <c r="L759" s="46">
        <v>7500</v>
      </c>
    </row>
    <row r="760" spans="1:12" hidden="1" x14ac:dyDescent="0.2">
      <c r="A760" s="44" t="s">
        <v>351</v>
      </c>
      <c r="B760" s="44" t="s">
        <v>348</v>
      </c>
      <c r="C760" s="44" t="s">
        <v>260</v>
      </c>
      <c r="D760" s="44" t="s">
        <v>261</v>
      </c>
      <c r="E760" s="44" t="s">
        <v>246</v>
      </c>
      <c r="F760" s="44" t="s">
        <v>247</v>
      </c>
      <c r="G760" s="44" t="s">
        <v>248</v>
      </c>
      <c r="H760" s="44" t="s">
        <v>350</v>
      </c>
      <c r="I760" s="45" t="s">
        <v>417</v>
      </c>
      <c r="J760" s="46">
        <v>5000</v>
      </c>
      <c r="K760" s="46">
        <v>5000</v>
      </c>
      <c r="L760" s="46">
        <v>5000</v>
      </c>
    </row>
    <row r="761" spans="1:12" hidden="1" x14ac:dyDescent="0.2">
      <c r="A761" s="44" t="s">
        <v>351</v>
      </c>
      <c r="B761" s="44" t="s">
        <v>348</v>
      </c>
      <c r="C761" s="44" t="s">
        <v>260</v>
      </c>
      <c r="D761" s="44" t="s">
        <v>261</v>
      </c>
      <c r="E761" s="44" t="s">
        <v>246</v>
      </c>
      <c r="F761" s="44" t="s">
        <v>247</v>
      </c>
      <c r="G761" s="44" t="s">
        <v>248</v>
      </c>
      <c r="H761" s="44" t="s">
        <v>350</v>
      </c>
      <c r="I761" s="45" t="s">
        <v>418</v>
      </c>
      <c r="J761" s="46">
        <v>7500</v>
      </c>
      <c r="K761" s="46">
        <v>7500</v>
      </c>
      <c r="L761" s="46">
        <v>7500</v>
      </c>
    </row>
    <row r="762" spans="1:12" hidden="1" x14ac:dyDescent="0.2">
      <c r="A762" s="44" t="s">
        <v>351</v>
      </c>
      <c r="B762" s="44" t="s">
        <v>348</v>
      </c>
      <c r="C762" s="44" t="s">
        <v>260</v>
      </c>
      <c r="D762" s="44" t="s">
        <v>261</v>
      </c>
      <c r="E762" s="44" t="s">
        <v>246</v>
      </c>
      <c r="F762" s="44" t="s">
        <v>247</v>
      </c>
      <c r="G762" s="44" t="s">
        <v>248</v>
      </c>
      <c r="H762" s="44" t="s">
        <v>350</v>
      </c>
      <c r="I762" s="45" t="s">
        <v>419</v>
      </c>
      <c r="J762" s="46">
        <v>5000</v>
      </c>
      <c r="K762" s="46">
        <v>5000</v>
      </c>
      <c r="L762" s="46">
        <v>5000</v>
      </c>
    </row>
    <row r="763" spans="1:12" hidden="1" x14ac:dyDescent="0.2">
      <c r="A763" s="44" t="s">
        <v>351</v>
      </c>
      <c r="B763" s="44" t="s">
        <v>348</v>
      </c>
      <c r="C763" s="44" t="s">
        <v>260</v>
      </c>
      <c r="D763" s="44" t="s">
        <v>261</v>
      </c>
      <c r="E763" s="44" t="s">
        <v>246</v>
      </c>
      <c r="F763" s="44" t="s">
        <v>247</v>
      </c>
      <c r="G763" s="44" t="s">
        <v>248</v>
      </c>
      <c r="H763" s="44" t="s">
        <v>350</v>
      </c>
      <c r="I763" s="45" t="s">
        <v>420</v>
      </c>
      <c r="J763" s="46">
        <v>2500</v>
      </c>
      <c r="K763" s="46">
        <v>2500</v>
      </c>
      <c r="L763" s="46">
        <v>2500</v>
      </c>
    </row>
    <row r="764" spans="1:12" hidden="1" x14ac:dyDescent="0.2">
      <c r="A764" s="44" t="s">
        <v>351</v>
      </c>
      <c r="B764" s="44" t="s">
        <v>348</v>
      </c>
      <c r="C764" s="44" t="s">
        <v>260</v>
      </c>
      <c r="D764" s="44" t="s">
        <v>261</v>
      </c>
      <c r="E764" s="44" t="s">
        <v>246</v>
      </c>
      <c r="F764" s="44" t="s">
        <v>247</v>
      </c>
      <c r="G764" s="44" t="s">
        <v>248</v>
      </c>
      <c r="H764" s="44" t="s">
        <v>350</v>
      </c>
      <c r="I764" s="45" t="s">
        <v>352</v>
      </c>
      <c r="J764" s="46">
        <v>2500</v>
      </c>
      <c r="K764" s="46">
        <v>2500</v>
      </c>
      <c r="L764" s="46">
        <v>2500</v>
      </c>
    </row>
    <row r="765" spans="1:12" hidden="1" x14ac:dyDescent="0.2">
      <c r="A765" s="44" t="s">
        <v>351</v>
      </c>
      <c r="B765" s="44" t="s">
        <v>348</v>
      </c>
      <c r="C765" s="44" t="s">
        <v>260</v>
      </c>
      <c r="D765" s="44" t="s">
        <v>261</v>
      </c>
      <c r="E765" s="44" t="s">
        <v>246</v>
      </c>
      <c r="F765" s="44" t="s">
        <v>247</v>
      </c>
      <c r="G765" s="44" t="s">
        <v>248</v>
      </c>
      <c r="H765" s="44" t="s">
        <v>350</v>
      </c>
      <c r="I765" s="45" t="s">
        <v>353</v>
      </c>
      <c r="J765" s="46">
        <v>20000</v>
      </c>
      <c r="K765" s="46">
        <v>20000</v>
      </c>
      <c r="L765" s="46">
        <v>20000</v>
      </c>
    </row>
    <row r="766" spans="1:12" hidden="1" x14ac:dyDescent="0.2">
      <c r="A766" s="44" t="s">
        <v>351</v>
      </c>
      <c r="B766" s="44" t="s">
        <v>348</v>
      </c>
      <c r="C766" s="44" t="s">
        <v>260</v>
      </c>
      <c r="D766" s="44" t="s">
        <v>261</v>
      </c>
      <c r="E766" s="44" t="s">
        <v>246</v>
      </c>
      <c r="F766" s="44" t="s">
        <v>247</v>
      </c>
      <c r="G766" s="44" t="s">
        <v>248</v>
      </c>
      <c r="H766" s="44" t="s">
        <v>350</v>
      </c>
      <c r="I766" s="45" t="s">
        <v>363</v>
      </c>
      <c r="J766" s="46">
        <v>5000</v>
      </c>
      <c r="K766" s="46">
        <v>5000</v>
      </c>
      <c r="L766" s="46">
        <v>5000</v>
      </c>
    </row>
    <row r="767" spans="1:12" hidden="1" x14ac:dyDescent="0.2">
      <c r="A767" s="44" t="s">
        <v>351</v>
      </c>
      <c r="B767" s="44" t="s">
        <v>348</v>
      </c>
      <c r="C767" s="44" t="s">
        <v>260</v>
      </c>
      <c r="D767" s="44" t="s">
        <v>261</v>
      </c>
      <c r="E767" s="44" t="s">
        <v>246</v>
      </c>
      <c r="F767" s="44" t="s">
        <v>247</v>
      </c>
      <c r="G767" s="44" t="s">
        <v>248</v>
      </c>
      <c r="H767" s="44" t="s">
        <v>350</v>
      </c>
      <c r="I767" s="45" t="s">
        <v>354</v>
      </c>
      <c r="J767" s="46">
        <v>17500</v>
      </c>
      <c r="K767" s="46">
        <v>17500</v>
      </c>
      <c r="L767" s="46">
        <v>17500</v>
      </c>
    </row>
    <row r="768" spans="1:12" hidden="1" x14ac:dyDescent="0.2">
      <c r="A768" s="44" t="s">
        <v>351</v>
      </c>
      <c r="B768" s="44" t="s">
        <v>348</v>
      </c>
      <c r="C768" s="44" t="s">
        <v>260</v>
      </c>
      <c r="D768" s="44" t="s">
        <v>261</v>
      </c>
      <c r="E768" s="44" t="s">
        <v>246</v>
      </c>
      <c r="F768" s="44" t="s">
        <v>247</v>
      </c>
      <c r="G768" s="44" t="s">
        <v>248</v>
      </c>
      <c r="H768" s="44" t="s">
        <v>350</v>
      </c>
      <c r="I768" s="45" t="s">
        <v>264</v>
      </c>
      <c r="J768" s="46">
        <v>20000</v>
      </c>
      <c r="K768" s="46">
        <v>20000</v>
      </c>
      <c r="L768" s="46">
        <v>20000</v>
      </c>
    </row>
    <row r="769" spans="1:12" hidden="1" x14ac:dyDescent="0.2">
      <c r="A769" s="44" t="s">
        <v>351</v>
      </c>
      <c r="B769" s="44" t="s">
        <v>348</v>
      </c>
      <c r="C769" s="44" t="s">
        <v>260</v>
      </c>
      <c r="D769" s="44" t="s">
        <v>261</v>
      </c>
      <c r="E769" s="44" t="s">
        <v>246</v>
      </c>
      <c r="F769" s="44" t="s">
        <v>247</v>
      </c>
      <c r="G769" s="44" t="s">
        <v>248</v>
      </c>
      <c r="H769" s="44" t="s">
        <v>350</v>
      </c>
      <c r="I769" s="45" t="s">
        <v>265</v>
      </c>
      <c r="J769" s="46">
        <v>10000</v>
      </c>
      <c r="K769" s="46">
        <v>10000</v>
      </c>
      <c r="L769" s="46">
        <v>10000</v>
      </c>
    </row>
    <row r="770" spans="1:12" hidden="1" x14ac:dyDescent="0.2">
      <c r="A770" s="44" t="s">
        <v>351</v>
      </c>
      <c r="B770" s="44" t="s">
        <v>348</v>
      </c>
      <c r="C770" s="44" t="s">
        <v>260</v>
      </c>
      <c r="D770" s="44" t="s">
        <v>261</v>
      </c>
      <c r="E770" s="44" t="s">
        <v>246</v>
      </c>
      <c r="F770" s="44" t="s">
        <v>247</v>
      </c>
      <c r="G770" s="44" t="s">
        <v>248</v>
      </c>
      <c r="H770" s="44" t="s">
        <v>350</v>
      </c>
      <c r="I770" s="45" t="s">
        <v>364</v>
      </c>
      <c r="J770" s="46">
        <v>10000</v>
      </c>
      <c r="K770" s="46">
        <v>10000</v>
      </c>
      <c r="L770" s="46">
        <v>10000</v>
      </c>
    </row>
    <row r="771" spans="1:12" hidden="1" x14ac:dyDescent="0.2">
      <c r="A771" s="44" t="s">
        <v>351</v>
      </c>
      <c r="B771" s="44" t="s">
        <v>348</v>
      </c>
      <c r="C771" s="44" t="s">
        <v>260</v>
      </c>
      <c r="D771" s="44" t="s">
        <v>261</v>
      </c>
      <c r="E771" s="44" t="s">
        <v>246</v>
      </c>
      <c r="F771" s="44" t="s">
        <v>247</v>
      </c>
      <c r="G771" s="44" t="s">
        <v>248</v>
      </c>
      <c r="H771" s="44" t="s">
        <v>350</v>
      </c>
      <c r="I771" s="45" t="s">
        <v>365</v>
      </c>
      <c r="J771" s="46">
        <v>10000</v>
      </c>
      <c r="K771" s="46">
        <v>10000</v>
      </c>
      <c r="L771" s="46">
        <v>9600</v>
      </c>
    </row>
    <row r="772" spans="1:12" hidden="1" x14ac:dyDescent="0.2">
      <c r="A772" s="44" t="s">
        <v>351</v>
      </c>
      <c r="B772" s="44" t="s">
        <v>348</v>
      </c>
      <c r="C772" s="44" t="s">
        <v>260</v>
      </c>
      <c r="D772" s="44" t="s">
        <v>261</v>
      </c>
      <c r="E772" s="44" t="s">
        <v>246</v>
      </c>
      <c r="F772" s="44" t="s">
        <v>247</v>
      </c>
      <c r="G772" s="44" t="s">
        <v>248</v>
      </c>
      <c r="H772" s="44" t="s">
        <v>350</v>
      </c>
      <c r="I772" s="45" t="s">
        <v>366</v>
      </c>
      <c r="J772" s="46">
        <v>12500</v>
      </c>
      <c r="K772" s="46">
        <v>12500</v>
      </c>
      <c r="L772" s="46">
        <v>12000</v>
      </c>
    </row>
    <row r="773" spans="1:12" ht="22.5" hidden="1" x14ac:dyDescent="0.2">
      <c r="A773" s="44" t="s">
        <v>351</v>
      </c>
      <c r="B773" s="44" t="s">
        <v>348</v>
      </c>
      <c r="C773" s="44" t="s">
        <v>260</v>
      </c>
      <c r="D773" s="44" t="s">
        <v>261</v>
      </c>
      <c r="E773" s="44" t="s">
        <v>246</v>
      </c>
      <c r="F773" s="44" t="s">
        <v>247</v>
      </c>
      <c r="G773" s="44" t="s">
        <v>248</v>
      </c>
      <c r="H773" s="44" t="s">
        <v>350</v>
      </c>
      <c r="I773" s="45" t="s">
        <v>367</v>
      </c>
      <c r="J773" s="46">
        <v>15000</v>
      </c>
      <c r="K773" s="46">
        <v>15000</v>
      </c>
      <c r="L773" s="46">
        <v>15000</v>
      </c>
    </row>
    <row r="774" spans="1:12" hidden="1" x14ac:dyDescent="0.2">
      <c r="A774" s="44" t="s">
        <v>351</v>
      </c>
      <c r="B774" s="44" t="s">
        <v>348</v>
      </c>
      <c r="C774" s="44" t="s">
        <v>260</v>
      </c>
      <c r="D774" s="44" t="s">
        <v>261</v>
      </c>
      <c r="E774" s="44" t="s">
        <v>246</v>
      </c>
      <c r="F774" s="44" t="s">
        <v>247</v>
      </c>
      <c r="G774" s="44" t="s">
        <v>248</v>
      </c>
      <c r="H774" s="44" t="s">
        <v>350</v>
      </c>
      <c r="I774" s="45" t="s">
        <v>368</v>
      </c>
      <c r="J774" s="46">
        <v>2500</v>
      </c>
      <c r="K774" s="46">
        <v>2500</v>
      </c>
      <c r="L774" s="46">
        <v>2500</v>
      </c>
    </row>
    <row r="775" spans="1:12" hidden="1" x14ac:dyDescent="0.2">
      <c r="A775" s="44" t="s">
        <v>351</v>
      </c>
      <c r="B775" s="44" t="s">
        <v>348</v>
      </c>
      <c r="C775" s="44" t="s">
        <v>260</v>
      </c>
      <c r="D775" s="44" t="s">
        <v>261</v>
      </c>
      <c r="E775" s="44" t="s">
        <v>246</v>
      </c>
      <c r="F775" s="44" t="s">
        <v>247</v>
      </c>
      <c r="G775" s="44" t="s">
        <v>248</v>
      </c>
      <c r="H775" s="44" t="s">
        <v>350</v>
      </c>
      <c r="I775" s="45" t="s">
        <v>369</v>
      </c>
      <c r="J775" s="46">
        <v>2500</v>
      </c>
      <c r="K775" s="46">
        <v>2500</v>
      </c>
      <c r="L775" s="46">
        <v>1900</v>
      </c>
    </row>
    <row r="776" spans="1:12" ht="22.5" hidden="1" x14ac:dyDescent="0.2">
      <c r="A776" s="44" t="s">
        <v>351</v>
      </c>
      <c r="B776" s="44" t="s">
        <v>348</v>
      </c>
      <c r="C776" s="44" t="s">
        <v>260</v>
      </c>
      <c r="D776" s="44" t="s">
        <v>261</v>
      </c>
      <c r="E776" s="44" t="s">
        <v>246</v>
      </c>
      <c r="F776" s="44" t="s">
        <v>247</v>
      </c>
      <c r="G776" s="44" t="s">
        <v>248</v>
      </c>
      <c r="H776" s="44" t="s">
        <v>350</v>
      </c>
      <c r="I776" s="45" t="s">
        <v>370</v>
      </c>
      <c r="J776" s="46">
        <v>2500</v>
      </c>
      <c r="K776" s="46">
        <v>2500</v>
      </c>
      <c r="L776" s="46">
        <v>2500</v>
      </c>
    </row>
    <row r="777" spans="1:12" hidden="1" x14ac:dyDescent="0.2">
      <c r="A777" s="44" t="s">
        <v>351</v>
      </c>
      <c r="B777" s="44" t="s">
        <v>348</v>
      </c>
      <c r="C777" s="44" t="s">
        <v>260</v>
      </c>
      <c r="D777" s="44" t="s">
        <v>261</v>
      </c>
      <c r="E777" s="44" t="s">
        <v>246</v>
      </c>
      <c r="F777" s="44" t="s">
        <v>247</v>
      </c>
      <c r="G777" s="44" t="s">
        <v>248</v>
      </c>
      <c r="H777" s="44" t="s">
        <v>350</v>
      </c>
      <c r="I777" s="45" t="s">
        <v>371</v>
      </c>
      <c r="J777" s="46">
        <v>2500</v>
      </c>
      <c r="K777" s="46">
        <v>2500</v>
      </c>
      <c r="L777" s="46">
        <v>1800</v>
      </c>
    </row>
    <row r="778" spans="1:12" hidden="1" x14ac:dyDescent="0.2">
      <c r="A778" s="44" t="s">
        <v>351</v>
      </c>
      <c r="B778" s="44" t="s">
        <v>348</v>
      </c>
      <c r="C778" s="44" t="s">
        <v>260</v>
      </c>
      <c r="D778" s="44" t="s">
        <v>261</v>
      </c>
      <c r="E778" s="44" t="s">
        <v>246</v>
      </c>
      <c r="F778" s="44" t="s">
        <v>247</v>
      </c>
      <c r="G778" s="44" t="s">
        <v>248</v>
      </c>
      <c r="H778" s="44" t="s">
        <v>350</v>
      </c>
      <c r="I778" s="45" t="s">
        <v>355</v>
      </c>
      <c r="J778" s="46">
        <v>12500</v>
      </c>
      <c r="K778" s="46">
        <v>12500</v>
      </c>
      <c r="L778" s="46">
        <v>12500</v>
      </c>
    </row>
    <row r="779" spans="1:12" hidden="1" x14ac:dyDescent="0.2">
      <c r="A779" s="44" t="s">
        <v>351</v>
      </c>
      <c r="B779" s="44" t="s">
        <v>348</v>
      </c>
      <c r="C779" s="44" t="s">
        <v>260</v>
      </c>
      <c r="D779" s="44" t="s">
        <v>261</v>
      </c>
      <c r="E779" s="44" t="s">
        <v>246</v>
      </c>
      <c r="F779" s="44" t="s">
        <v>247</v>
      </c>
      <c r="G779" s="44" t="s">
        <v>248</v>
      </c>
      <c r="H779" s="44" t="s">
        <v>350</v>
      </c>
      <c r="I779" s="45" t="s">
        <v>373</v>
      </c>
      <c r="J779" s="46">
        <v>2500</v>
      </c>
      <c r="K779" s="46">
        <v>2500</v>
      </c>
      <c r="L779" s="46">
        <v>2500</v>
      </c>
    </row>
    <row r="780" spans="1:12" hidden="1" x14ac:dyDescent="0.2">
      <c r="A780" s="44" t="s">
        <v>351</v>
      </c>
      <c r="B780" s="44" t="s">
        <v>348</v>
      </c>
      <c r="C780" s="44" t="s">
        <v>260</v>
      </c>
      <c r="D780" s="44" t="s">
        <v>261</v>
      </c>
      <c r="E780" s="44" t="s">
        <v>246</v>
      </c>
      <c r="F780" s="44" t="s">
        <v>247</v>
      </c>
      <c r="G780" s="44" t="s">
        <v>248</v>
      </c>
      <c r="H780" s="44" t="s">
        <v>350</v>
      </c>
      <c r="I780" s="45" t="s">
        <v>374</v>
      </c>
      <c r="J780" s="46">
        <v>12500</v>
      </c>
      <c r="K780" s="46">
        <v>12500</v>
      </c>
      <c r="L780" s="46">
        <v>12500</v>
      </c>
    </row>
    <row r="781" spans="1:12" hidden="1" x14ac:dyDescent="0.2">
      <c r="A781" s="44" t="s">
        <v>351</v>
      </c>
      <c r="B781" s="44" t="s">
        <v>348</v>
      </c>
      <c r="C781" s="44" t="s">
        <v>260</v>
      </c>
      <c r="D781" s="44" t="s">
        <v>261</v>
      </c>
      <c r="E781" s="44" t="s">
        <v>246</v>
      </c>
      <c r="F781" s="44" t="s">
        <v>247</v>
      </c>
      <c r="G781" s="44" t="s">
        <v>248</v>
      </c>
      <c r="H781" s="44" t="s">
        <v>350</v>
      </c>
      <c r="I781" s="45" t="s">
        <v>375</v>
      </c>
      <c r="J781" s="46">
        <v>15000</v>
      </c>
      <c r="K781" s="46">
        <v>15000</v>
      </c>
      <c r="L781" s="46">
        <v>15000</v>
      </c>
    </row>
    <row r="782" spans="1:12" hidden="1" x14ac:dyDescent="0.2">
      <c r="A782" s="44" t="s">
        <v>351</v>
      </c>
      <c r="B782" s="44" t="s">
        <v>348</v>
      </c>
      <c r="C782" s="44" t="s">
        <v>260</v>
      </c>
      <c r="D782" s="44" t="s">
        <v>261</v>
      </c>
      <c r="E782" s="44" t="s">
        <v>246</v>
      </c>
      <c r="F782" s="44" t="s">
        <v>247</v>
      </c>
      <c r="G782" s="44" t="s">
        <v>248</v>
      </c>
      <c r="H782" s="44" t="s">
        <v>350</v>
      </c>
      <c r="I782" s="45" t="s">
        <v>377</v>
      </c>
      <c r="J782" s="46">
        <v>10000</v>
      </c>
      <c r="K782" s="46">
        <v>10000</v>
      </c>
      <c r="L782" s="46">
        <v>10000</v>
      </c>
    </row>
    <row r="783" spans="1:12" hidden="1" x14ac:dyDescent="0.2">
      <c r="A783" s="44" t="s">
        <v>351</v>
      </c>
      <c r="B783" s="44" t="s">
        <v>348</v>
      </c>
      <c r="C783" s="44" t="s">
        <v>260</v>
      </c>
      <c r="D783" s="44" t="s">
        <v>261</v>
      </c>
      <c r="E783" s="44" t="s">
        <v>246</v>
      </c>
      <c r="F783" s="44" t="s">
        <v>247</v>
      </c>
      <c r="G783" s="44" t="s">
        <v>248</v>
      </c>
      <c r="H783" s="44" t="s">
        <v>350</v>
      </c>
      <c r="I783" s="45" t="s">
        <v>378</v>
      </c>
      <c r="J783" s="46">
        <v>10000</v>
      </c>
      <c r="K783" s="46">
        <v>10000</v>
      </c>
      <c r="L783" s="46">
        <v>9800</v>
      </c>
    </row>
    <row r="784" spans="1:12" hidden="1" x14ac:dyDescent="0.2">
      <c r="A784" s="44" t="s">
        <v>351</v>
      </c>
      <c r="B784" s="44" t="s">
        <v>348</v>
      </c>
      <c r="C784" s="44" t="s">
        <v>260</v>
      </c>
      <c r="D784" s="44" t="s">
        <v>261</v>
      </c>
      <c r="E784" s="44" t="s">
        <v>246</v>
      </c>
      <c r="F784" s="44" t="s">
        <v>247</v>
      </c>
      <c r="G784" s="44" t="s">
        <v>248</v>
      </c>
      <c r="H784" s="44" t="s">
        <v>350</v>
      </c>
      <c r="I784" s="45" t="s">
        <v>379</v>
      </c>
      <c r="J784" s="46">
        <v>15000</v>
      </c>
      <c r="K784" s="46">
        <v>15000</v>
      </c>
      <c r="L784" s="46">
        <v>15000</v>
      </c>
    </row>
    <row r="785" spans="1:12" ht="22.5" hidden="1" x14ac:dyDescent="0.2">
      <c r="A785" s="44" t="s">
        <v>351</v>
      </c>
      <c r="B785" s="44" t="s">
        <v>348</v>
      </c>
      <c r="C785" s="44" t="s">
        <v>260</v>
      </c>
      <c r="D785" s="44" t="s">
        <v>261</v>
      </c>
      <c r="E785" s="44" t="s">
        <v>246</v>
      </c>
      <c r="F785" s="44" t="s">
        <v>247</v>
      </c>
      <c r="G785" s="44" t="s">
        <v>248</v>
      </c>
      <c r="H785" s="44" t="s">
        <v>350</v>
      </c>
      <c r="I785" s="45" t="s">
        <v>380</v>
      </c>
      <c r="J785" s="46">
        <v>5000</v>
      </c>
      <c r="K785" s="46">
        <v>5000</v>
      </c>
      <c r="L785" s="46">
        <v>5000</v>
      </c>
    </row>
    <row r="786" spans="1:12" hidden="1" x14ac:dyDescent="0.2">
      <c r="A786" s="44" t="s">
        <v>351</v>
      </c>
      <c r="B786" s="44" t="s">
        <v>348</v>
      </c>
      <c r="C786" s="44" t="s">
        <v>260</v>
      </c>
      <c r="D786" s="44" t="s">
        <v>261</v>
      </c>
      <c r="E786" s="44" t="s">
        <v>246</v>
      </c>
      <c r="F786" s="44" t="s">
        <v>247</v>
      </c>
      <c r="G786" s="44" t="s">
        <v>248</v>
      </c>
      <c r="H786" s="44" t="s">
        <v>350</v>
      </c>
      <c r="I786" s="45" t="s">
        <v>381</v>
      </c>
      <c r="J786" s="46">
        <v>5000</v>
      </c>
      <c r="K786" s="46">
        <v>5000</v>
      </c>
      <c r="L786" s="46">
        <v>5000</v>
      </c>
    </row>
    <row r="787" spans="1:12" hidden="1" x14ac:dyDescent="0.2">
      <c r="A787" s="44" t="s">
        <v>351</v>
      </c>
      <c r="B787" s="44" t="s">
        <v>348</v>
      </c>
      <c r="C787" s="44" t="s">
        <v>260</v>
      </c>
      <c r="D787" s="44" t="s">
        <v>261</v>
      </c>
      <c r="E787" s="44" t="s">
        <v>246</v>
      </c>
      <c r="F787" s="44" t="s">
        <v>247</v>
      </c>
      <c r="G787" s="44" t="s">
        <v>248</v>
      </c>
      <c r="H787" s="44" t="s">
        <v>350</v>
      </c>
      <c r="I787" s="45" t="s">
        <v>382</v>
      </c>
      <c r="J787" s="46">
        <v>7500</v>
      </c>
      <c r="K787" s="46">
        <v>7500</v>
      </c>
      <c r="L787" s="46">
        <v>7500</v>
      </c>
    </row>
    <row r="788" spans="1:12" hidden="1" x14ac:dyDescent="0.2">
      <c r="A788" s="44" t="s">
        <v>351</v>
      </c>
      <c r="B788" s="44" t="s">
        <v>348</v>
      </c>
      <c r="C788" s="44" t="s">
        <v>260</v>
      </c>
      <c r="D788" s="44" t="s">
        <v>261</v>
      </c>
      <c r="E788" s="44" t="s">
        <v>246</v>
      </c>
      <c r="F788" s="44" t="s">
        <v>247</v>
      </c>
      <c r="G788" s="44" t="s">
        <v>248</v>
      </c>
      <c r="H788" s="44" t="s">
        <v>350</v>
      </c>
      <c r="I788" s="45" t="s">
        <v>383</v>
      </c>
      <c r="J788" s="46">
        <v>17500</v>
      </c>
      <c r="K788" s="46">
        <v>17500</v>
      </c>
      <c r="L788" s="46">
        <v>16800</v>
      </c>
    </row>
    <row r="789" spans="1:12" hidden="1" x14ac:dyDescent="0.2">
      <c r="A789" s="44" t="s">
        <v>351</v>
      </c>
      <c r="B789" s="44" t="s">
        <v>348</v>
      </c>
      <c r="C789" s="44" t="s">
        <v>260</v>
      </c>
      <c r="D789" s="44" t="s">
        <v>261</v>
      </c>
      <c r="E789" s="44" t="s">
        <v>246</v>
      </c>
      <c r="F789" s="44" t="s">
        <v>247</v>
      </c>
      <c r="G789" s="44" t="s">
        <v>248</v>
      </c>
      <c r="H789" s="44" t="s">
        <v>350</v>
      </c>
      <c r="I789" s="45" t="s">
        <v>384</v>
      </c>
      <c r="J789" s="46">
        <v>12500</v>
      </c>
      <c r="K789" s="46">
        <v>12500</v>
      </c>
      <c r="L789" s="46">
        <v>12000</v>
      </c>
    </row>
    <row r="790" spans="1:12" hidden="1" x14ac:dyDescent="0.2">
      <c r="A790" s="44" t="s">
        <v>351</v>
      </c>
      <c r="B790" s="44" t="s">
        <v>348</v>
      </c>
      <c r="C790" s="44" t="s">
        <v>260</v>
      </c>
      <c r="D790" s="44" t="s">
        <v>261</v>
      </c>
      <c r="E790" s="44" t="s">
        <v>246</v>
      </c>
      <c r="F790" s="44" t="s">
        <v>247</v>
      </c>
      <c r="G790" s="44" t="s">
        <v>248</v>
      </c>
      <c r="H790" s="44" t="s">
        <v>350</v>
      </c>
      <c r="I790" s="45" t="s">
        <v>356</v>
      </c>
      <c r="J790" s="46">
        <v>35000</v>
      </c>
      <c r="K790" s="46">
        <v>35000</v>
      </c>
      <c r="L790" s="46">
        <v>35000</v>
      </c>
    </row>
    <row r="791" spans="1:12" hidden="1" x14ac:dyDescent="0.2">
      <c r="A791" s="44" t="s">
        <v>351</v>
      </c>
      <c r="B791" s="44" t="s">
        <v>348</v>
      </c>
      <c r="C791" s="44" t="s">
        <v>260</v>
      </c>
      <c r="D791" s="44" t="s">
        <v>261</v>
      </c>
      <c r="E791" s="44" t="s">
        <v>246</v>
      </c>
      <c r="F791" s="44" t="s">
        <v>247</v>
      </c>
      <c r="G791" s="44" t="s">
        <v>248</v>
      </c>
      <c r="H791" s="44" t="s">
        <v>350</v>
      </c>
      <c r="I791" s="45" t="s">
        <v>385</v>
      </c>
      <c r="J791" s="46">
        <v>37500</v>
      </c>
      <c r="K791" s="46">
        <v>37500</v>
      </c>
      <c r="L791" s="46">
        <v>37500</v>
      </c>
    </row>
    <row r="792" spans="1:12" hidden="1" x14ac:dyDescent="0.2">
      <c r="A792" s="44" t="s">
        <v>351</v>
      </c>
      <c r="B792" s="44" t="s">
        <v>348</v>
      </c>
      <c r="C792" s="44" t="s">
        <v>260</v>
      </c>
      <c r="D792" s="44" t="s">
        <v>261</v>
      </c>
      <c r="E792" s="44" t="s">
        <v>246</v>
      </c>
      <c r="F792" s="44" t="s">
        <v>247</v>
      </c>
      <c r="G792" s="44" t="s">
        <v>248</v>
      </c>
      <c r="H792" s="44" t="s">
        <v>350</v>
      </c>
      <c r="I792" s="45" t="s">
        <v>386</v>
      </c>
      <c r="J792" s="46">
        <v>175000</v>
      </c>
      <c r="K792" s="46">
        <v>175000</v>
      </c>
      <c r="L792" s="46">
        <v>174790</v>
      </c>
    </row>
    <row r="793" spans="1:12" ht="22.5" hidden="1" x14ac:dyDescent="0.2">
      <c r="A793" s="44" t="s">
        <v>351</v>
      </c>
      <c r="B793" s="44" t="s">
        <v>348</v>
      </c>
      <c r="C793" s="44" t="s">
        <v>260</v>
      </c>
      <c r="D793" s="44" t="s">
        <v>261</v>
      </c>
      <c r="E793" s="44" t="s">
        <v>246</v>
      </c>
      <c r="F793" s="44" t="s">
        <v>247</v>
      </c>
      <c r="G793" s="44" t="s">
        <v>248</v>
      </c>
      <c r="H793" s="44" t="s">
        <v>350</v>
      </c>
      <c r="I793" s="45" t="s">
        <v>387</v>
      </c>
      <c r="J793" s="46">
        <v>27500</v>
      </c>
      <c r="K793" s="46">
        <v>27500</v>
      </c>
      <c r="L793" s="46">
        <v>27300</v>
      </c>
    </row>
    <row r="794" spans="1:12" ht="22.5" hidden="1" x14ac:dyDescent="0.2">
      <c r="A794" s="44" t="s">
        <v>351</v>
      </c>
      <c r="B794" s="44" t="s">
        <v>348</v>
      </c>
      <c r="C794" s="44" t="s">
        <v>260</v>
      </c>
      <c r="D794" s="44" t="s">
        <v>261</v>
      </c>
      <c r="E794" s="44" t="s">
        <v>246</v>
      </c>
      <c r="F794" s="44" t="s">
        <v>247</v>
      </c>
      <c r="G794" s="44" t="s">
        <v>248</v>
      </c>
      <c r="H794" s="44" t="s">
        <v>350</v>
      </c>
      <c r="I794" s="45" t="s">
        <v>357</v>
      </c>
      <c r="J794" s="46">
        <v>27500</v>
      </c>
      <c r="K794" s="46">
        <v>27500</v>
      </c>
      <c r="L794" s="46">
        <v>27500</v>
      </c>
    </row>
    <row r="795" spans="1:12" hidden="1" x14ac:dyDescent="0.2">
      <c r="A795" s="44" t="s">
        <v>351</v>
      </c>
      <c r="B795" s="44" t="s">
        <v>348</v>
      </c>
      <c r="C795" s="44" t="s">
        <v>260</v>
      </c>
      <c r="D795" s="44" t="s">
        <v>261</v>
      </c>
      <c r="E795" s="44" t="s">
        <v>246</v>
      </c>
      <c r="F795" s="44" t="s">
        <v>247</v>
      </c>
      <c r="G795" s="44" t="s">
        <v>248</v>
      </c>
      <c r="H795" s="44" t="s">
        <v>350</v>
      </c>
      <c r="I795" s="45" t="s">
        <v>358</v>
      </c>
      <c r="J795" s="46">
        <v>22500</v>
      </c>
      <c r="K795" s="46">
        <v>22500</v>
      </c>
      <c r="L795" s="46">
        <v>22500</v>
      </c>
    </row>
    <row r="796" spans="1:12" hidden="1" x14ac:dyDescent="0.2">
      <c r="A796" s="44" t="s">
        <v>351</v>
      </c>
      <c r="B796" s="44" t="s">
        <v>348</v>
      </c>
      <c r="C796" s="44" t="s">
        <v>260</v>
      </c>
      <c r="D796" s="44" t="s">
        <v>261</v>
      </c>
      <c r="E796" s="44" t="s">
        <v>246</v>
      </c>
      <c r="F796" s="44" t="s">
        <v>247</v>
      </c>
      <c r="G796" s="44" t="s">
        <v>248</v>
      </c>
      <c r="H796" s="44" t="s">
        <v>350</v>
      </c>
      <c r="I796" s="45" t="s">
        <v>388</v>
      </c>
      <c r="J796" s="46">
        <v>17500</v>
      </c>
      <c r="K796" s="46">
        <v>17500</v>
      </c>
      <c r="L796" s="46">
        <v>17500</v>
      </c>
    </row>
    <row r="797" spans="1:12" hidden="1" x14ac:dyDescent="0.2">
      <c r="A797" s="44" t="s">
        <v>351</v>
      </c>
      <c r="B797" s="44" t="s">
        <v>348</v>
      </c>
      <c r="C797" s="44" t="s">
        <v>260</v>
      </c>
      <c r="D797" s="44" t="s">
        <v>261</v>
      </c>
      <c r="E797" s="44" t="s">
        <v>246</v>
      </c>
      <c r="F797" s="44" t="s">
        <v>247</v>
      </c>
      <c r="G797" s="44" t="s">
        <v>248</v>
      </c>
      <c r="H797" s="44" t="s">
        <v>350</v>
      </c>
      <c r="I797" s="45" t="s">
        <v>391</v>
      </c>
      <c r="J797" s="46">
        <v>12500</v>
      </c>
      <c r="K797" s="46">
        <v>12500</v>
      </c>
      <c r="L797" s="46">
        <v>12500</v>
      </c>
    </row>
    <row r="798" spans="1:12" hidden="1" x14ac:dyDescent="0.2">
      <c r="A798" s="44" t="s">
        <v>351</v>
      </c>
      <c r="B798" s="44" t="s">
        <v>348</v>
      </c>
      <c r="C798" s="44" t="s">
        <v>327</v>
      </c>
      <c r="D798" s="44" t="s">
        <v>261</v>
      </c>
      <c r="E798" s="44" t="s">
        <v>246</v>
      </c>
      <c r="F798" s="44" t="s">
        <v>247</v>
      </c>
      <c r="G798" s="44" t="s">
        <v>248</v>
      </c>
      <c r="H798" s="44" t="s">
        <v>349</v>
      </c>
      <c r="I798" s="45" t="s">
        <v>421</v>
      </c>
      <c r="J798" s="46">
        <v>4000</v>
      </c>
      <c r="K798" s="46">
        <v>4000</v>
      </c>
      <c r="L798" s="46">
        <v>4000</v>
      </c>
    </row>
    <row r="799" spans="1:12" hidden="1" x14ac:dyDescent="0.2">
      <c r="A799" s="44" t="s">
        <v>351</v>
      </c>
      <c r="B799" s="44" t="s">
        <v>348</v>
      </c>
      <c r="C799" s="44" t="s">
        <v>327</v>
      </c>
      <c r="D799" s="44" t="s">
        <v>261</v>
      </c>
      <c r="E799" s="44" t="s">
        <v>246</v>
      </c>
      <c r="F799" s="44" t="s">
        <v>247</v>
      </c>
      <c r="G799" s="44" t="s">
        <v>248</v>
      </c>
      <c r="H799" s="44" t="s">
        <v>350</v>
      </c>
      <c r="I799" s="45" t="s">
        <v>421</v>
      </c>
      <c r="J799" s="46">
        <v>5000</v>
      </c>
      <c r="K799" s="46">
        <v>5000</v>
      </c>
      <c r="L799" s="46">
        <v>5000</v>
      </c>
    </row>
    <row r="800" spans="1:12" x14ac:dyDescent="0.2">
      <c r="A800" s="44" t="s">
        <v>441</v>
      </c>
      <c r="B800" s="44" t="s">
        <v>442</v>
      </c>
      <c r="C800" s="44" t="s">
        <v>269</v>
      </c>
      <c r="D800" s="44" t="s">
        <v>261</v>
      </c>
      <c r="E800" s="44" t="s">
        <v>246</v>
      </c>
      <c r="F800" s="44" t="s">
        <v>247</v>
      </c>
      <c r="G800" s="44" t="s">
        <v>248</v>
      </c>
      <c r="H800" s="44" t="s">
        <v>249</v>
      </c>
      <c r="I800" s="45" t="s">
        <v>362</v>
      </c>
      <c r="J800" s="46">
        <v>11000</v>
      </c>
      <c r="K800" s="46">
        <v>11000</v>
      </c>
      <c r="L800" s="46">
        <v>11000</v>
      </c>
    </row>
    <row r="801" spans="1:12" x14ac:dyDescent="0.2">
      <c r="A801" s="44" t="s">
        <v>441</v>
      </c>
      <c r="B801" s="44" t="s">
        <v>442</v>
      </c>
      <c r="C801" s="44" t="s">
        <v>269</v>
      </c>
      <c r="D801" s="44" t="s">
        <v>261</v>
      </c>
      <c r="E801" s="44" t="s">
        <v>246</v>
      </c>
      <c r="F801" s="44" t="s">
        <v>247</v>
      </c>
      <c r="G801" s="44" t="s">
        <v>248</v>
      </c>
      <c r="H801" s="44" t="s">
        <v>249</v>
      </c>
      <c r="I801" s="45" t="s">
        <v>419</v>
      </c>
      <c r="J801" s="46">
        <v>22000</v>
      </c>
      <c r="K801" s="46">
        <v>22000</v>
      </c>
      <c r="L801" s="46">
        <v>22000</v>
      </c>
    </row>
    <row r="802" spans="1:12" x14ac:dyDescent="0.2">
      <c r="A802" s="44" t="s">
        <v>441</v>
      </c>
      <c r="B802" s="44" t="s">
        <v>442</v>
      </c>
      <c r="C802" s="44" t="s">
        <v>269</v>
      </c>
      <c r="D802" s="44" t="s">
        <v>261</v>
      </c>
      <c r="E802" s="44" t="s">
        <v>246</v>
      </c>
      <c r="F802" s="44" t="s">
        <v>247</v>
      </c>
      <c r="G802" s="44" t="s">
        <v>248</v>
      </c>
      <c r="H802" s="44" t="s">
        <v>249</v>
      </c>
      <c r="I802" s="45" t="s">
        <v>352</v>
      </c>
      <c r="J802" s="46">
        <v>33000</v>
      </c>
      <c r="K802" s="46">
        <v>33000</v>
      </c>
      <c r="L802" s="46">
        <v>33000</v>
      </c>
    </row>
    <row r="803" spans="1:12" x14ac:dyDescent="0.2">
      <c r="A803" s="44" t="s">
        <v>441</v>
      </c>
      <c r="B803" s="44" t="s">
        <v>442</v>
      </c>
      <c r="C803" s="44" t="s">
        <v>269</v>
      </c>
      <c r="D803" s="44" t="s">
        <v>261</v>
      </c>
      <c r="E803" s="44" t="s">
        <v>246</v>
      </c>
      <c r="F803" s="44" t="s">
        <v>247</v>
      </c>
      <c r="G803" s="44" t="s">
        <v>248</v>
      </c>
      <c r="H803" s="44" t="s">
        <v>249</v>
      </c>
      <c r="I803" s="45" t="s">
        <v>353</v>
      </c>
      <c r="J803" s="46">
        <v>44000</v>
      </c>
      <c r="K803" s="46">
        <v>44000</v>
      </c>
      <c r="L803" s="46">
        <v>44000</v>
      </c>
    </row>
    <row r="804" spans="1:12" x14ac:dyDescent="0.2">
      <c r="A804" s="44" t="s">
        <v>441</v>
      </c>
      <c r="B804" s="44" t="s">
        <v>442</v>
      </c>
      <c r="C804" s="44" t="s">
        <v>269</v>
      </c>
      <c r="D804" s="44" t="s">
        <v>261</v>
      </c>
      <c r="E804" s="44" t="s">
        <v>246</v>
      </c>
      <c r="F804" s="44" t="s">
        <v>247</v>
      </c>
      <c r="G804" s="44" t="s">
        <v>248</v>
      </c>
      <c r="H804" s="44" t="s">
        <v>249</v>
      </c>
      <c r="I804" s="45" t="s">
        <v>363</v>
      </c>
      <c r="J804" s="46">
        <v>44000</v>
      </c>
      <c r="K804" s="46">
        <v>44000</v>
      </c>
      <c r="L804" s="46">
        <v>44000</v>
      </c>
    </row>
    <row r="805" spans="1:12" x14ac:dyDescent="0.2">
      <c r="A805" s="44" t="s">
        <v>441</v>
      </c>
      <c r="B805" s="44" t="s">
        <v>442</v>
      </c>
      <c r="C805" s="44" t="s">
        <v>269</v>
      </c>
      <c r="D805" s="44" t="s">
        <v>261</v>
      </c>
      <c r="E805" s="44" t="s">
        <v>246</v>
      </c>
      <c r="F805" s="44" t="s">
        <v>247</v>
      </c>
      <c r="G805" s="44" t="s">
        <v>248</v>
      </c>
      <c r="H805" s="44" t="s">
        <v>249</v>
      </c>
      <c r="I805" s="45" t="s">
        <v>354</v>
      </c>
      <c r="J805" s="46">
        <v>22000</v>
      </c>
      <c r="K805" s="46">
        <v>22000</v>
      </c>
      <c r="L805" s="46">
        <v>22000</v>
      </c>
    </row>
    <row r="806" spans="1:12" x14ac:dyDescent="0.2">
      <c r="A806" s="44" t="s">
        <v>441</v>
      </c>
      <c r="B806" s="44" t="s">
        <v>442</v>
      </c>
      <c r="C806" s="44" t="s">
        <v>269</v>
      </c>
      <c r="D806" s="44" t="s">
        <v>261</v>
      </c>
      <c r="E806" s="44" t="s">
        <v>246</v>
      </c>
      <c r="F806" s="44" t="s">
        <v>247</v>
      </c>
      <c r="G806" s="44" t="s">
        <v>248</v>
      </c>
      <c r="H806" s="44" t="s">
        <v>249</v>
      </c>
      <c r="I806" s="45" t="s">
        <v>264</v>
      </c>
      <c r="J806" s="46">
        <v>22000</v>
      </c>
      <c r="K806" s="46">
        <v>22000</v>
      </c>
      <c r="L806" s="46">
        <v>22000</v>
      </c>
    </row>
    <row r="807" spans="1:12" x14ac:dyDescent="0.2">
      <c r="A807" s="44" t="s">
        <v>441</v>
      </c>
      <c r="B807" s="44" t="s">
        <v>442</v>
      </c>
      <c r="C807" s="44" t="s">
        <v>269</v>
      </c>
      <c r="D807" s="44" t="s">
        <v>261</v>
      </c>
      <c r="E807" s="44" t="s">
        <v>246</v>
      </c>
      <c r="F807" s="44" t="s">
        <v>247</v>
      </c>
      <c r="G807" s="44" t="s">
        <v>248</v>
      </c>
      <c r="H807" s="44" t="s">
        <v>249</v>
      </c>
      <c r="I807" s="45" t="s">
        <v>265</v>
      </c>
      <c r="J807" s="46">
        <v>22000</v>
      </c>
      <c r="K807" s="46">
        <v>22000</v>
      </c>
      <c r="L807" s="46">
        <v>22000</v>
      </c>
    </row>
    <row r="808" spans="1:12" x14ac:dyDescent="0.2">
      <c r="A808" s="44" t="s">
        <v>441</v>
      </c>
      <c r="B808" s="44" t="s">
        <v>442</v>
      </c>
      <c r="C808" s="44" t="s">
        <v>269</v>
      </c>
      <c r="D808" s="44" t="s">
        <v>261</v>
      </c>
      <c r="E808" s="44" t="s">
        <v>246</v>
      </c>
      <c r="F808" s="44" t="s">
        <v>247</v>
      </c>
      <c r="G808" s="44" t="s">
        <v>248</v>
      </c>
      <c r="H808" s="44" t="s">
        <v>249</v>
      </c>
      <c r="I808" s="45" t="s">
        <v>364</v>
      </c>
      <c r="J808" s="46">
        <v>27500</v>
      </c>
      <c r="K808" s="46">
        <v>27500</v>
      </c>
      <c r="L808" s="46">
        <v>27500</v>
      </c>
    </row>
    <row r="809" spans="1:12" x14ac:dyDescent="0.2">
      <c r="A809" s="44" t="s">
        <v>441</v>
      </c>
      <c r="B809" s="44" t="s">
        <v>442</v>
      </c>
      <c r="C809" s="44" t="s">
        <v>269</v>
      </c>
      <c r="D809" s="44" t="s">
        <v>261</v>
      </c>
      <c r="E809" s="44" t="s">
        <v>246</v>
      </c>
      <c r="F809" s="44" t="s">
        <v>247</v>
      </c>
      <c r="G809" s="44" t="s">
        <v>248</v>
      </c>
      <c r="H809" s="44" t="s">
        <v>249</v>
      </c>
      <c r="I809" s="45" t="s">
        <v>365</v>
      </c>
      <c r="J809" s="46">
        <v>22000</v>
      </c>
      <c r="K809" s="46">
        <v>22000</v>
      </c>
      <c r="L809" s="46">
        <v>22000</v>
      </c>
    </row>
    <row r="810" spans="1:12" x14ac:dyDescent="0.2">
      <c r="A810" s="44" t="s">
        <v>441</v>
      </c>
      <c r="B810" s="44" t="s">
        <v>442</v>
      </c>
      <c r="C810" s="44" t="s">
        <v>269</v>
      </c>
      <c r="D810" s="44" t="s">
        <v>261</v>
      </c>
      <c r="E810" s="44" t="s">
        <v>246</v>
      </c>
      <c r="F810" s="44" t="s">
        <v>247</v>
      </c>
      <c r="G810" s="44" t="s">
        <v>248</v>
      </c>
      <c r="H810" s="44" t="s">
        <v>249</v>
      </c>
      <c r="I810" s="45" t="s">
        <v>366</v>
      </c>
      <c r="J810" s="46">
        <v>33000</v>
      </c>
      <c r="K810" s="46">
        <v>33000</v>
      </c>
      <c r="L810" s="46">
        <v>33000</v>
      </c>
    </row>
    <row r="811" spans="1:12" ht="22.5" x14ac:dyDescent="0.2">
      <c r="A811" s="44" t="s">
        <v>441</v>
      </c>
      <c r="B811" s="44" t="s">
        <v>442</v>
      </c>
      <c r="C811" s="44" t="s">
        <v>269</v>
      </c>
      <c r="D811" s="44" t="s">
        <v>261</v>
      </c>
      <c r="E811" s="44" t="s">
        <v>246</v>
      </c>
      <c r="F811" s="44" t="s">
        <v>247</v>
      </c>
      <c r="G811" s="44" t="s">
        <v>248</v>
      </c>
      <c r="H811" s="44" t="s">
        <v>249</v>
      </c>
      <c r="I811" s="45" t="s">
        <v>367</v>
      </c>
      <c r="J811" s="46">
        <v>27500</v>
      </c>
      <c r="K811" s="46">
        <v>27500</v>
      </c>
      <c r="L811" s="46">
        <v>27500</v>
      </c>
    </row>
    <row r="812" spans="1:12" x14ac:dyDescent="0.2">
      <c r="A812" s="44" t="s">
        <v>441</v>
      </c>
      <c r="B812" s="44" t="s">
        <v>442</v>
      </c>
      <c r="C812" s="44" t="s">
        <v>269</v>
      </c>
      <c r="D812" s="44" t="s">
        <v>261</v>
      </c>
      <c r="E812" s="44" t="s">
        <v>246</v>
      </c>
      <c r="F812" s="44" t="s">
        <v>247</v>
      </c>
      <c r="G812" s="44" t="s">
        <v>248</v>
      </c>
      <c r="H812" s="44" t="s">
        <v>249</v>
      </c>
      <c r="I812" s="45" t="s">
        <v>368</v>
      </c>
      <c r="J812" s="46">
        <v>22000</v>
      </c>
      <c r="K812" s="46">
        <v>22000</v>
      </c>
      <c r="L812" s="46">
        <v>22000</v>
      </c>
    </row>
    <row r="813" spans="1:12" x14ac:dyDescent="0.2">
      <c r="A813" s="44" t="s">
        <v>441</v>
      </c>
      <c r="B813" s="44" t="s">
        <v>442</v>
      </c>
      <c r="C813" s="44" t="s">
        <v>269</v>
      </c>
      <c r="D813" s="44" t="s">
        <v>261</v>
      </c>
      <c r="E813" s="44" t="s">
        <v>246</v>
      </c>
      <c r="F813" s="44" t="s">
        <v>247</v>
      </c>
      <c r="G813" s="44" t="s">
        <v>248</v>
      </c>
      <c r="H813" s="44" t="s">
        <v>249</v>
      </c>
      <c r="I813" s="45" t="s">
        <v>369</v>
      </c>
      <c r="J813" s="46">
        <v>16500</v>
      </c>
      <c r="K813" s="46">
        <v>16500</v>
      </c>
      <c r="L813" s="46">
        <v>16500</v>
      </c>
    </row>
    <row r="814" spans="1:12" ht="22.5" x14ac:dyDescent="0.2">
      <c r="A814" s="44" t="s">
        <v>441</v>
      </c>
      <c r="B814" s="44" t="s">
        <v>442</v>
      </c>
      <c r="C814" s="44" t="s">
        <v>269</v>
      </c>
      <c r="D814" s="44" t="s">
        <v>261</v>
      </c>
      <c r="E814" s="44" t="s">
        <v>246</v>
      </c>
      <c r="F814" s="44" t="s">
        <v>247</v>
      </c>
      <c r="G814" s="44" t="s">
        <v>248</v>
      </c>
      <c r="H814" s="44" t="s">
        <v>249</v>
      </c>
      <c r="I814" s="45" t="s">
        <v>370</v>
      </c>
      <c r="J814" s="46">
        <v>49500</v>
      </c>
      <c r="K814" s="46">
        <v>49500</v>
      </c>
      <c r="L814" s="46">
        <v>49500</v>
      </c>
    </row>
    <row r="815" spans="1:12" x14ac:dyDescent="0.2">
      <c r="A815" s="44" t="s">
        <v>441</v>
      </c>
      <c r="B815" s="44" t="s">
        <v>442</v>
      </c>
      <c r="C815" s="44" t="s">
        <v>269</v>
      </c>
      <c r="D815" s="44" t="s">
        <v>261</v>
      </c>
      <c r="E815" s="44" t="s">
        <v>246</v>
      </c>
      <c r="F815" s="44" t="s">
        <v>247</v>
      </c>
      <c r="G815" s="44" t="s">
        <v>248</v>
      </c>
      <c r="H815" s="44" t="s">
        <v>249</v>
      </c>
      <c r="I815" s="45" t="s">
        <v>266</v>
      </c>
      <c r="J815" s="46">
        <v>16500</v>
      </c>
      <c r="K815" s="46">
        <v>16500</v>
      </c>
      <c r="L815" s="46">
        <v>16500</v>
      </c>
    </row>
    <row r="816" spans="1:12" x14ac:dyDescent="0.2">
      <c r="A816" s="44" t="s">
        <v>441</v>
      </c>
      <c r="B816" s="44" t="s">
        <v>442</v>
      </c>
      <c r="C816" s="44" t="s">
        <v>269</v>
      </c>
      <c r="D816" s="44" t="s">
        <v>261</v>
      </c>
      <c r="E816" s="44" t="s">
        <v>246</v>
      </c>
      <c r="F816" s="44" t="s">
        <v>247</v>
      </c>
      <c r="G816" s="44" t="s">
        <v>248</v>
      </c>
      <c r="H816" s="44" t="s">
        <v>249</v>
      </c>
      <c r="I816" s="45" t="s">
        <v>371</v>
      </c>
      <c r="J816" s="46">
        <v>22000</v>
      </c>
      <c r="K816" s="46">
        <v>22000</v>
      </c>
      <c r="L816" s="46">
        <v>22000</v>
      </c>
    </row>
    <row r="817" spans="1:12" x14ac:dyDescent="0.2">
      <c r="A817" s="44" t="s">
        <v>441</v>
      </c>
      <c r="B817" s="44" t="s">
        <v>442</v>
      </c>
      <c r="C817" s="44" t="s">
        <v>269</v>
      </c>
      <c r="D817" s="44" t="s">
        <v>261</v>
      </c>
      <c r="E817" s="44" t="s">
        <v>246</v>
      </c>
      <c r="F817" s="44" t="s">
        <v>247</v>
      </c>
      <c r="G817" s="44" t="s">
        <v>248</v>
      </c>
      <c r="H817" s="44" t="s">
        <v>249</v>
      </c>
      <c r="I817" s="45" t="s">
        <v>355</v>
      </c>
      <c r="J817" s="46">
        <v>33000</v>
      </c>
      <c r="K817" s="46">
        <v>33000</v>
      </c>
      <c r="L817" s="46">
        <v>33000</v>
      </c>
    </row>
    <row r="818" spans="1:12" x14ac:dyDescent="0.2">
      <c r="A818" s="44" t="s">
        <v>441</v>
      </c>
      <c r="B818" s="44" t="s">
        <v>442</v>
      </c>
      <c r="C818" s="44" t="s">
        <v>269</v>
      </c>
      <c r="D818" s="44" t="s">
        <v>261</v>
      </c>
      <c r="E818" s="44" t="s">
        <v>246</v>
      </c>
      <c r="F818" s="44" t="s">
        <v>247</v>
      </c>
      <c r="G818" s="44" t="s">
        <v>248</v>
      </c>
      <c r="H818" s="44" t="s">
        <v>249</v>
      </c>
      <c r="I818" s="45" t="s">
        <v>372</v>
      </c>
      <c r="J818" s="46">
        <v>16500</v>
      </c>
      <c r="K818" s="46">
        <v>16500</v>
      </c>
      <c r="L818" s="46">
        <v>16500</v>
      </c>
    </row>
    <row r="819" spans="1:12" x14ac:dyDescent="0.2">
      <c r="A819" s="44" t="s">
        <v>441</v>
      </c>
      <c r="B819" s="44" t="s">
        <v>442</v>
      </c>
      <c r="C819" s="44" t="s">
        <v>269</v>
      </c>
      <c r="D819" s="44" t="s">
        <v>261</v>
      </c>
      <c r="E819" s="44" t="s">
        <v>246</v>
      </c>
      <c r="F819" s="44" t="s">
        <v>247</v>
      </c>
      <c r="G819" s="44" t="s">
        <v>248</v>
      </c>
      <c r="H819" s="44" t="s">
        <v>249</v>
      </c>
      <c r="I819" s="45" t="s">
        <v>373</v>
      </c>
      <c r="J819" s="46">
        <v>38500</v>
      </c>
      <c r="K819" s="46">
        <v>38500</v>
      </c>
      <c r="L819" s="46">
        <v>38500</v>
      </c>
    </row>
    <row r="820" spans="1:12" x14ac:dyDescent="0.2">
      <c r="A820" s="44" t="s">
        <v>441</v>
      </c>
      <c r="B820" s="44" t="s">
        <v>442</v>
      </c>
      <c r="C820" s="44" t="s">
        <v>269</v>
      </c>
      <c r="D820" s="44" t="s">
        <v>261</v>
      </c>
      <c r="E820" s="44" t="s">
        <v>246</v>
      </c>
      <c r="F820" s="44" t="s">
        <v>247</v>
      </c>
      <c r="G820" s="44" t="s">
        <v>248</v>
      </c>
      <c r="H820" s="44" t="s">
        <v>249</v>
      </c>
      <c r="I820" s="45" t="s">
        <v>374</v>
      </c>
      <c r="J820" s="46">
        <v>27500</v>
      </c>
      <c r="K820" s="46">
        <v>27500</v>
      </c>
      <c r="L820" s="46">
        <v>27500</v>
      </c>
    </row>
    <row r="821" spans="1:12" x14ac:dyDescent="0.2">
      <c r="A821" s="44" t="s">
        <v>441</v>
      </c>
      <c r="B821" s="44" t="s">
        <v>442</v>
      </c>
      <c r="C821" s="44" t="s">
        <v>269</v>
      </c>
      <c r="D821" s="44" t="s">
        <v>261</v>
      </c>
      <c r="E821" s="44" t="s">
        <v>246</v>
      </c>
      <c r="F821" s="44" t="s">
        <v>247</v>
      </c>
      <c r="G821" s="44" t="s">
        <v>248</v>
      </c>
      <c r="H821" s="44" t="s">
        <v>249</v>
      </c>
      <c r="I821" s="45" t="s">
        <v>375</v>
      </c>
      <c r="J821" s="46">
        <v>27500</v>
      </c>
      <c r="K821" s="46">
        <v>27500</v>
      </c>
      <c r="L821" s="46">
        <v>27500</v>
      </c>
    </row>
    <row r="822" spans="1:12" x14ac:dyDescent="0.2">
      <c r="A822" s="44" t="s">
        <v>441</v>
      </c>
      <c r="B822" s="44" t="s">
        <v>442</v>
      </c>
      <c r="C822" s="44" t="s">
        <v>269</v>
      </c>
      <c r="D822" s="44" t="s">
        <v>261</v>
      </c>
      <c r="E822" s="44" t="s">
        <v>246</v>
      </c>
      <c r="F822" s="44" t="s">
        <v>247</v>
      </c>
      <c r="G822" s="44" t="s">
        <v>248</v>
      </c>
      <c r="H822" s="44" t="s">
        <v>249</v>
      </c>
      <c r="I822" s="45" t="s">
        <v>376</v>
      </c>
      <c r="J822" s="46">
        <v>33000</v>
      </c>
      <c r="K822" s="46">
        <v>33000</v>
      </c>
      <c r="L822" s="46">
        <v>33000</v>
      </c>
    </row>
    <row r="823" spans="1:12" x14ac:dyDescent="0.2">
      <c r="A823" s="44" t="s">
        <v>441</v>
      </c>
      <c r="B823" s="44" t="s">
        <v>442</v>
      </c>
      <c r="C823" s="44" t="s">
        <v>269</v>
      </c>
      <c r="D823" s="44" t="s">
        <v>261</v>
      </c>
      <c r="E823" s="44" t="s">
        <v>246</v>
      </c>
      <c r="F823" s="44" t="s">
        <v>247</v>
      </c>
      <c r="G823" s="44" t="s">
        <v>248</v>
      </c>
      <c r="H823" s="44" t="s">
        <v>249</v>
      </c>
      <c r="I823" s="45" t="s">
        <v>377</v>
      </c>
      <c r="J823" s="46">
        <v>22000</v>
      </c>
      <c r="K823" s="46">
        <v>22000</v>
      </c>
      <c r="L823" s="46">
        <v>22000</v>
      </c>
    </row>
    <row r="824" spans="1:12" x14ac:dyDescent="0.2">
      <c r="A824" s="44" t="s">
        <v>441</v>
      </c>
      <c r="B824" s="44" t="s">
        <v>442</v>
      </c>
      <c r="C824" s="44" t="s">
        <v>269</v>
      </c>
      <c r="D824" s="44" t="s">
        <v>261</v>
      </c>
      <c r="E824" s="44" t="s">
        <v>246</v>
      </c>
      <c r="F824" s="44" t="s">
        <v>247</v>
      </c>
      <c r="G824" s="44" t="s">
        <v>248</v>
      </c>
      <c r="H824" s="44" t="s">
        <v>249</v>
      </c>
      <c r="I824" s="45" t="s">
        <v>378</v>
      </c>
      <c r="J824" s="46">
        <v>16500</v>
      </c>
      <c r="K824" s="46">
        <v>16500</v>
      </c>
      <c r="L824" s="46">
        <v>16500</v>
      </c>
    </row>
    <row r="825" spans="1:12" x14ac:dyDescent="0.2">
      <c r="A825" s="44" t="s">
        <v>441</v>
      </c>
      <c r="B825" s="44" t="s">
        <v>442</v>
      </c>
      <c r="C825" s="44" t="s">
        <v>269</v>
      </c>
      <c r="D825" s="44" t="s">
        <v>261</v>
      </c>
      <c r="E825" s="44" t="s">
        <v>246</v>
      </c>
      <c r="F825" s="44" t="s">
        <v>247</v>
      </c>
      <c r="G825" s="44" t="s">
        <v>248</v>
      </c>
      <c r="H825" s="44" t="s">
        <v>249</v>
      </c>
      <c r="I825" s="45" t="s">
        <v>379</v>
      </c>
      <c r="J825" s="46">
        <v>55000</v>
      </c>
      <c r="K825" s="46">
        <v>55000</v>
      </c>
      <c r="L825" s="46">
        <v>55000</v>
      </c>
    </row>
    <row r="826" spans="1:12" ht="22.5" x14ac:dyDescent="0.2">
      <c r="A826" s="44" t="s">
        <v>441</v>
      </c>
      <c r="B826" s="44" t="s">
        <v>442</v>
      </c>
      <c r="C826" s="44" t="s">
        <v>269</v>
      </c>
      <c r="D826" s="44" t="s">
        <v>261</v>
      </c>
      <c r="E826" s="44" t="s">
        <v>246</v>
      </c>
      <c r="F826" s="44" t="s">
        <v>247</v>
      </c>
      <c r="G826" s="44" t="s">
        <v>248</v>
      </c>
      <c r="H826" s="44" t="s">
        <v>249</v>
      </c>
      <c r="I826" s="45" t="s">
        <v>380</v>
      </c>
      <c r="J826" s="46">
        <v>27500</v>
      </c>
      <c r="K826" s="46">
        <v>27500</v>
      </c>
      <c r="L826" s="46">
        <v>27500</v>
      </c>
    </row>
    <row r="827" spans="1:12" x14ac:dyDescent="0.2">
      <c r="A827" s="44" t="s">
        <v>441</v>
      </c>
      <c r="B827" s="44" t="s">
        <v>442</v>
      </c>
      <c r="C827" s="44" t="s">
        <v>269</v>
      </c>
      <c r="D827" s="44" t="s">
        <v>261</v>
      </c>
      <c r="E827" s="44" t="s">
        <v>246</v>
      </c>
      <c r="F827" s="44" t="s">
        <v>247</v>
      </c>
      <c r="G827" s="44" t="s">
        <v>248</v>
      </c>
      <c r="H827" s="44" t="s">
        <v>249</v>
      </c>
      <c r="I827" s="45" t="s">
        <v>381</v>
      </c>
      <c r="J827" s="46">
        <v>44000</v>
      </c>
      <c r="K827" s="46">
        <v>44000</v>
      </c>
      <c r="L827" s="46">
        <v>44000</v>
      </c>
    </row>
    <row r="828" spans="1:12" x14ac:dyDescent="0.2">
      <c r="A828" s="44" t="s">
        <v>441</v>
      </c>
      <c r="B828" s="44" t="s">
        <v>442</v>
      </c>
      <c r="C828" s="44" t="s">
        <v>269</v>
      </c>
      <c r="D828" s="44" t="s">
        <v>261</v>
      </c>
      <c r="E828" s="44" t="s">
        <v>246</v>
      </c>
      <c r="F828" s="44" t="s">
        <v>247</v>
      </c>
      <c r="G828" s="44" t="s">
        <v>248</v>
      </c>
      <c r="H828" s="44" t="s">
        <v>249</v>
      </c>
      <c r="I828" s="45" t="s">
        <v>382</v>
      </c>
      <c r="J828" s="46">
        <v>22000</v>
      </c>
      <c r="K828" s="46">
        <v>22000</v>
      </c>
      <c r="L828" s="46">
        <v>22000</v>
      </c>
    </row>
    <row r="829" spans="1:12" x14ac:dyDescent="0.2">
      <c r="A829" s="44" t="s">
        <v>441</v>
      </c>
      <c r="B829" s="44" t="s">
        <v>442</v>
      </c>
      <c r="C829" s="44" t="s">
        <v>269</v>
      </c>
      <c r="D829" s="44" t="s">
        <v>261</v>
      </c>
      <c r="E829" s="44" t="s">
        <v>246</v>
      </c>
      <c r="F829" s="44" t="s">
        <v>247</v>
      </c>
      <c r="G829" s="44" t="s">
        <v>248</v>
      </c>
      <c r="H829" s="44" t="s">
        <v>249</v>
      </c>
      <c r="I829" s="45" t="s">
        <v>383</v>
      </c>
      <c r="J829" s="46">
        <v>22000</v>
      </c>
      <c r="K829" s="46">
        <v>22000</v>
      </c>
      <c r="L829" s="46">
        <v>22000</v>
      </c>
    </row>
    <row r="830" spans="1:12" x14ac:dyDescent="0.2">
      <c r="A830" s="44" t="s">
        <v>441</v>
      </c>
      <c r="B830" s="44" t="s">
        <v>442</v>
      </c>
      <c r="C830" s="44" t="s">
        <v>269</v>
      </c>
      <c r="D830" s="44" t="s">
        <v>261</v>
      </c>
      <c r="E830" s="44" t="s">
        <v>246</v>
      </c>
      <c r="F830" s="44" t="s">
        <v>247</v>
      </c>
      <c r="G830" s="44" t="s">
        <v>248</v>
      </c>
      <c r="H830" s="44" t="s">
        <v>249</v>
      </c>
      <c r="I830" s="45" t="s">
        <v>384</v>
      </c>
      <c r="J830" s="46">
        <v>22000</v>
      </c>
      <c r="K830" s="46">
        <v>22000</v>
      </c>
      <c r="L830" s="46">
        <v>22000</v>
      </c>
    </row>
    <row r="831" spans="1:12" x14ac:dyDescent="0.2">
      <c r="A831" s="44" t="s">
        <v>441</v>
      </c>
      <c r="B831" s="44" t="s">
        <v>442</v>
      </c>
      <c r="C831" s="44" t="s">
        <v>269</v>
      </c>
      <c r="D831" s="44" t="s">
        <v>261</v>
      </c>
      <c r="E831" s="44" t="s">
        <v>246</v>
      </c>
      <c r="F831" s="44" t="s">
        <v>247</v>
      </c>
      <c r="G831" s="44" t="s">
        <v>248</v>
      </c>
      <c r="H831" s="44" t="s">
        <v>249</v>
      </c>
      <c r="I831" s="45" t="s">
        <v>356</v>
      </c>
      <c r="J831" s="46">
        <v>38500</v>
      </c>
      <c r="K831" s="46">
        <v>38500</v>
      </c>
      <c r="L831" s="46">
        <v>38500</v>
      </c>
    </row>
    <row r="832" spans="1:12" x14ac:dyDescent="0.2">
      <c r="A832" s="44" t="s">
        <v>441</v>
      </c>
      <c r="B832" s="44" t="s">
        <v>442</v>
      </c>
      <c r="C832" s="44" t="s">
        <v>269</v>
      </c>
      <c r="D832" s="44" t="s">
        <v>261</v>
      </c>
      <c r="E832" s="44" t="s">
        <v>246</v>
      </c>
      <c r="F832" s="44" t="s">
        <v>247</v>
      </c>
      <c r="G832" s="44" t="s">
        <v>248</v>
      </c>
      <c r="H832" s="44" t="s">
        <v>249</v>
      </c>
      <c r="I832" s="45" t="s">
        <v>385</v>
      </c>
      <c r="J832" s="46">
        <v>38500</v>
      </c>
      <c r="K832" s="46">
        <v>38500</v>
      </c>
      <c r="L832" s="46">
        <v>38500</v>
      </c>
    </row>
    <row r="833" spans="1:12" x14ac:dyDescent="0.2">
      <c r="A833" s="44" t="s">
        <v>441</v>
      </c>
      <c r="B833" s="44" t="s">
        <v>442</v>
      </c>
      <c r="C833" s="44" t="s">
        <v>269</v>
      </c>
      <c r="D833" s="44" t="s">
        <v>261</v>
      </c>
      <c r="E833" s="44" t="s">
        <v>246</v>
      </c>
      <c r="F833" s="44" t="s">
        <v>247</v>
      </c>
      <c r="G833" s="44" t="s">
        <v>248</v>
      </c>
      <c r="H833" s="44" t="s">
        <v>249</v>
      </c>
      <c r="I833" s="45" t="s">
        <v>386</v>
      </c>
      <c r="J833" s="46">
        <v>22000</v>
      </c>
      <c r="K833" s="46">
        <v>22000</v>
      </c>
      <c r="L833" s="46">
        <v>22000</v>
      </c>
    </row>
    <row r="834" spans="1:12" ht="22.5" x14ac:dyDescent="0.2">
      <c r="A834" s="44" t="s">
        <v>441</v>
      </c>
      <c r="B834" s="44" t="s">
        <v>442</v>
      </c>
      <c r="C834" s="44" t="s">
        <v>269</v>
      </c>
      <c r="D834" s="44" t="s">
        <v>261</v>
      </c>
      <c r="E834" s="44" t="s">
        <v>246</v>
      </c>
      <c r="F834" s="44" t="s">
        <v>247</v>
      </c>
      <c r="G834" s="44" t="s">
        <v>248</v>
      </c>
      <c r="H834" s="44" t="s">
        <v>249</v>
      </c>
      <c r="I834" s="45" t="s">
        <v>387</v>
      </c>
      <c r="J834" s="46">
        <v>22000</v>
      </c>
      <c r="K834" s="46">
        <v>22000</v>
      </c>
      <c r="L834" s="46">
        <v>22000</v>
      </c>
    </row>
    <row r="835" spans="1:12" ht="22.5" x14ac:dyDescent="0.2">
      <c r="A835" s="44" t="s">
        <v>441</v>
      </c>
      <c r="B835" s="44" t="s">
        <v>442</v>
      </c>
      <c r="C835" s="44" t="s">
        <v>269</v>
      </c>
      <c r="D835" s="44" t="s">
        <v>261</v>
      </c>
      <c r="E835" s="44" t="s">
        <v>246</v>
      </c>
      <c r="F835" s="44" t="s">
        <v>247</v>
      </c>
      <c r="G835" s="44" t="s">
        <v>248</v>
      </c>
      <c r="H835" s="44" t="s">
        <v>249</v>
      </c>
      <c r="I835" s="45" t="s">
        <v>357</v>
      </c>
      <c r="J835" s="46">
        <v>44000</v>
      </c>
      <c r="K835" s="46">
        <v>44000</v>
      </c>
      <c r="L835" s="46">
        <v>44000</v>
      </c>
    </row>
    <row r="836" spans="1:12" x14ac:dyDescent="0.2">
      <c r="A836" s="44" t="s">
        <v>441</v>
      </c>
      <c r="B836" s="44" t="s">
        <v>442</v>
      </c>
      <c r="C836" s="44" t="s">
        <v>269</v>
      </c>
      <c r="D836" s="44" t="s">
        <v>261</v>
      </c>
      <c r="E836" s="44" t="s">
        <v>246</v>
      </c>
      <c r="F836" s="44" t="s">
        <v>247</v>
      </c>
      <c r="G836" s="44" t="s">
        <v>248</v>
      </c>
      <c r="H836" s="44" t="s">
        <v>249</v>
      </c>
      <c r="I836" s="45" t="s">
        <v>358</v>
      </c>
      <c r="J836" s="46">
        <v>27500</v>
      </c>
      <c r="K836" s="46">
        <v>27500</v>
      </c>
      <c r="L836" s="46">
        <v>27500</v>
      </c>
    </row>
    <row r="837" spans="1:12" x14ac:dyDescent="0.2">
      <c r="A837" s="44" t="s">
        <v>441</v>
      </c>
      <c r="B837" s="44" t="s">
        <v>442</v>
      </c>
      <c r="C837" s="44" t="s">
        <v>269</v>
      </c>
      <c r="D837" s="44" t="s">
        <v>261</v>
      </c>
      <c r="E837" s="44" t="s">
        <v>246</v>
      </c>
      <c r="F837" s="44" t="s">
        <v>247</v>
      </c>
      <c r="G837" s="44" t="s">
        <v>248</v>
      </c>
      <c r="H837" s="44" t="s">
        <v>249</v>
      </c>
      <c r="I837" s="45" t="s">
        <v>388</v>
      </c>
      <c r="J837" s="46">
        <v>22000</v>
      </c>
      <c r="K837" s="46">
        <v>22000</v>
      </c>
      <c r="L837" s="46">
        <v>22000</v>
      </c>
    </row>
    <row r="838" spans="1:12" ht="22.5" x14ac:dyDescent="0.2">
      <c r="A838" s="44" t="s">
        <v>441</v>
      </c>
      <c r="B838" s="44" t="s">
        <v>442</v>
      </c>
      <c r="C838" s="44" t="s">
        <v>269</v>
      </c>
      <c r="D838" s="44" t="s">
        <v>261</v>
      </c>
      <c r="E838" s="44" t="s">
        <v>246</v>
      </c>
      <c r="F838" s="44" t="s">
        <v>247</v>
      </c>
      <c r="G838" s="44" t="s">
        <v>248</v>
      </c>
      <c r="H838" s="44" t="s">
        <v>249</v>
      </c>
      <c r="I838" s="45" t="s">
        <v>389</v>
      </c>
      <c r="J838" s="46">
        <v>16500</v>
      </c>
      <c r="K838" s="46">
        <v>16500</v>
      </c>
      <c r="L838" s="46">
        <v>16500</v>
      </c>
    </row>
    <row r="839" spans="1:12" x14ac:dyDescent="0.2">
      <c r="A839" s="44" t="s">
        <v>441</v>
      </c>
      <c r="B839" s="44" t="s">
        <v>442</v>
      </c>
      <c r="C839" s="44" t="s">
        <v>269</v>
      </c>
      <c r="D839" s="44" t="s">
        <v>261</v>
      </c>
      <c r="E839" s="44" t="s">
        <v>246</v>
      </c>
      <c r="F839" s="44" t="s">
        <v>247</v>
      </c>
      <c r="G839" s="44" t="s">
        <v>248</v>
      </c>
      <c r="H839" s="44" t="s">
        <v>249</v>
      </c>
      <c r="I839" s="45" t="s">
        <v>390</v>
      </c>
      <c r="J839" s="46">
        <v>22000</v>
      </c>
      <c r="K839" s="46">
        <v>22000</v>
      </c>
      <c r="L839" s="46">
        <v>22000</v>
      </c>
    </row>
    <row r="840" spans="1:12" x14ac:dyDescent="0.2">
      <c r="A840" s="44" t="s">
        <v>441</v>
      </c>
      <c r="B840" s="44" t="s">
        <v>442</v>
      </c>
      <c r="C840" s="44" t="s">
        <v>269</v>
      </c>
      <c r="D840" s="44" t="s">
        <v>261</v>
      </c>
      <c r="E840" s="44" t="s">
        <v>246</v>
      </c>
      <c r="F840" s="44" t="s">
        <v>247</v>
      </c>
      <c r="G840" s="44" t="s">
        <v>248</v>
      </c>
      <c r="H840" s="44" t="s">
        <v>249</v>
      </c>
      <c r="I840" s="45" t="s">
        <v>391</v>
      </c>
      <c r="J840" s="46">
        <v>16500</v>
      </c>
      <c r="K840" s="46">
        <v>16500</v>
      </c>
      <c r="L840" s="46">
        <v>16500</v>
      </c>
    </row>
    <row r="841" spans="1:12" x14ac:dyDescent="0.2">
      <c r="A841" s="44" t="s">
        <v>441</v>
      </c>
      <c r="B841" s="44" t="s">
        <v>442</v>
      </c>
      <c r="C841" s="44" t="s">
        <v>260</v>
      </c>
      <c r="D841" s="44" t="s">
        <v>261</v>
      </c>
      <c r="E841" s="44" t="s">
        <v>246</v>
      </c>
      <c r="F841" s="44" t="s">
        <v>247</v>
      </c>
      <c r="G841" s="44" t="s">
        <v>248</v>
      </c>
      <c r="H841" s="44" t="s">
        <v>249</v>
      </c>
      <c r="I841" s="45" t="s">
        <v>362</v>
      </c>
      <c r="J841" s="46">
        <v>27088</v>
      </c>
      <c r="K841" s="46">
        <v>27088</v>
      </c>
      <c r="L841" s="46">
        <v>22145.9</v>
      </c>
    </row>
    <row r="842" spans="1:12" x14ac:dyDescent="0.2">
      <c r="A842" s="44" t="s">
        <v>441</v>
      </c>
      <c r="B842" s="44" t="s">
        <v>442</v>
      </c>
      <c r="C842" s="44" t="s">
        <v>260</v>
      </c>
      <c r="D842" s="44" t="s">
        <v>261</v>
      </c>
      <c r="E842" s="44" t="s">
        <v>246</v>
      </c>
      <c r="F842" s="44" t="s">
        <v>247</v>
      </c>
      <c r="G842" s="44" t="s">
        <v>248</v>
      </c>
      <c r="H842" s="44" t="s">
        <v>249</v>
      </c>
      <c r="I842" s="45" t="s">
        <v>419</v>
      </c>
      <c r="J842" s="46">
        <v>27088</v>
      </c>
      <c r="K842" s="46">
        <v>27088</v>
      </c>
      <c r="L842" s="46">
        <v>27087.55</v>
      </c>
    </row>
    <row r="843" spans="1:12" x14ac:dyDescent="0.2">
      <c r="A843" s="44" t="s">
        <v>441</v>
      </c>
      <c r="B843" s="44" t="s">
        <v>442</v>
      </c>
      <c r="C843" s="44" t="s">
        <v>260</v>
      </c>
      <c r="D843" s="44" t="s">
        <v>261</v>
      </c>
      <c r="E843" s="44" t="s">
        <v>246</v>
      </c>
      <c r="F843" s="44" t="s">
        <v>247</v>
      </c>
      <c r="G843" s="44" t="s">
        <v>248</v>
      </c>
      <c r="H843" s="44" t="s">
        <v>249</v>
      </c>
      <c r="I843" s="45" t="s">
        <v>352</v>
      </c>
      <c r="J843" s="46">
        <v>27088</v>
      </c>
      <c r="K843" s="46">
        <v>27088</v>
      </c>
      <c r="L843" s="46">
        <v>27087.55</v>
      </c>
    </row>
    <row r="844" spans="1:12" x14ac:dyDescent="0.2">
      <c r="A844" s="44" t="s">
        <v>441</v>
      </c>
      <c r="B844" s="44" t="s">
        <v>442</v>
      </c>
      <c r="C844" s="44" t="s">
        <v>260</v>
      </c>
      <c r="D844" s="44" t="s">
        <v>261</v>
      </c>
      <c r="E844" s="44" t="s">
        <v>246</v>
      </c>
      <c r="F844" s="44" t="s">
        <v>247</v>
      </c>
      <c r="G844" s="44" t="s">
        <v>248</v>
      </c>
      <c r="H844" s="44" t="s">
        <v>249</v>
      </c>
      <c r="I844" s="45" t="s">
        <v>353</v>
      </c>
      <c r="J844" s="46">
        <v>27088</v>
      </c>
      <c r="K844" s="46">
        <v>27088</v>
      </c>
      <c r="L844" s="46">
        <v>27087.55</v>
      </c>
    </row>
    <row r="845" spans="1:12" x14ac:dyDescent="0.2">
      <c r="A845" s="44" t="s">
        <v>441</v>
      </c>
      <c r="B845" s="44" t="s">
        <v>442</v>
      </c>
      <c r="C845" s="44" t="s">
        <v>260</v>
      </c>
      <c r="D845" s="44" t="s">
        <v>261</v>
      </c>
      <c r="E845" s="44" t="s">
        <v>246</v>
      </c>
      <c r="F845" s="44" t="s">
        <v>247</v>
      </c>
      <c r="G845" s="44" t="s">
        <v>248</v>
      </c>
      <c r="H845" s="44" t="s">
        <v>249</v>
      </c>
      <c r="I845" s="45" t="s">
        <v>363</v>
      </c>
      <c r="J845" s="46">
        <v>27088</v>
      </c>
      <c r="K845" s="46">
        <v>27088</v>
      </c>
      <c r="L845" s="46">
        <v>27087.55</v>
      </c>
    </row>
    <row r="846" spans="1:12" x14ac:dyDescent="0.2">
      <c r="A846" s="44" t="s">
        <v>441</v>
      </c>
      <c r="B846" s="44" t="s">
        <v>442</v>
      </c>
      <c r="C846" s="44" t="s">
        <v>260</v>
      </c>
      <c r="D846" s="44" t="s">
        <v>261</v>
      </c>
      <c r="E846" s="44" t="s">
        <v>246</v>
      </c>
      <c r="F846" s="44" t="s">
        <v>247</v>
      </c>
      <c r="G846" s="44" t="s">
        <v>248</v>
      </c>
      <c r="H846" s="44" t="s">
        <v>249</v>
      </c>
      <c r="I846" s="45" t="s">
        <v>354</v>
      </c>
      <c r="J846" s="46">
        <v>27088</v>
      </c>
      <c r="K846" s="46">
        <v>27088</v>
      </c>
      <c r="L846" s="46">
        <v>27087.55</v>
      </c>
    </row>
    <row r="847" spans="1:12" x14ac:dyDescent="0.2">
      <c r="A847" s="44" t="s">
        <v>441</v>
      </c>
      <c r="B847" s="44" t="s">
        <v>442</v>
      </c>
      <c r="C847" s="44" t="s">
        <v>260</v>
      </c>
      <c r="D847" s="44" t="s">
        <v>261</v>
      </c>
      <c r="E847" s="44" t="s">
        <v>246</v>
      </c>
      <c r="F847" s="44" t="s">
        <v>247</v>
      </c>
      <c r="G847" s="44" t="s">
        <v>248</v>
      </c>
      <c r="H847" s="44" t="s">
        <v>249</v>
      </c>
      <c r="I847" s="45" t="s">
        <v>264</v>
      </c>
      <c r="J847" s="46">
        <v>27088</v>
      </c>
      <c r="K847" s="46">
        <v>27088</v>
      </c>
      <c r="L847" s="46">
        <v>27087.55</v>
      </c>
    </row>
    <row r="848" spans="1:12" x14ac:dyDescent="0.2">
      <c r="A848" s="44" t="s">
        <v>441</v>
      </c>
      <c r="B848" s="44" t="s">
        <v>442</v>
      </c>
      <c r="C848" s="44" t="s">
        <v>260</v>
      </c>
      <c r="D848" s="44" t="s">
        <v>261</v>
      </c>
      <c r="E848" s="44" t="s">
        <v>246</v>
      </c>
      <c r="F848" s="44" t="s">
        <v>247</v>
      </c>
      <c r="G848" s="44" t="s">
        <v>248</v>
      </c>
      <c r="H848" s="44" t="s">
        <v>249</v>
      </c>
      <c r="I848" s="45" t="s">
        <v>265</v>
      </c>
      <c r="J848" s="46">
        <v>27088</v>
      </c>
      <c r="K848" s="46">
        <v>27088</v>
      </c>
      <c r="L848" s="46">
        <v>27087.55</v>
      </c>
    </row>
    <row r="849" spans="1:12" x14ac:dyDescent="0.2">
      <c r="A849" s="44" t="s">
        <v>441</v>
      </c>
      <c r="B849" s="44" t="s">
        <v>442</v>
      </c>
      <c r="C849" s="44" t="s">
        <v>260</v>
      </c>
      <c r="D849" s="44" t="s">
        <v>261</v>
      </c>
      <c r="E849" s="44" t="s">
        <v>246</v>
      </c>
      <c r="F849" s="44" t="s">
        <v>247</v>
      </c>
      <c r="G849" s="44" t="s">
        <v>248</v>
      </c>
      <c r="H849" s="44" t="s">
        <v>249</v>
      </c>
      <c r="I849" s="45" t="s">
        <v>364</v>
      </c>
      <c r="J849" s="46">
        <v>27088</v>
      </c>
      <c r="K849" s="46">
        <v>27088</v>
      </c>
      <c r="L849" s="46">
        <v>27087.55</v>
      </c>
    </row>
    <row r="850" spans="1:12" x14ac:dyDescent="0.2">
      <c r="A850" s="44" t="s">
        <v>441</v>
      </c>
      <c r="B850" s="44" t="s">
        <v>442</v>
      </c>
      <c r="C850" s="44" t="s">
        <v>260</v>
      </c>
      <c r="D850" s="44" t="s">
        <v>261</v>
      </c>
      <c r="E850" s="44" t="s">
        <v>246</v>
      </c>
      <c r="F850" s="44" t="s">
        <v>247</v>
      </c>
      <c r="G850" s="44" t="s">
        <v>248</v>
      </c>
      <c r="H850" s="44" t="s">
        <v>249</v>
      </c>
      <c r="I850" s="45" t="s">
        <v>365</v>
      </c>
      <c r="J850" s="46">
        <v>27088</v>
      </c>
      <c r="K850" s="46">
        <v>27088</v>
      </c>
      <c r="L850" s="46">
        <v>27087.55</v>
      </c>
    </row>
    <row r="851" spans="1:12" x14ac:dyDescent="0.2">
      <c r="A851" s="44" t="s">
        <v>441</v>
      </c>
      <c r="B851" s="44" t="s">
        <v>442</v>
      </c>
      <c r="C851" s="44" t="s">
        <v>260</v>
      </c>
      <c r="D851" s="44" t="s">
        <v>261</v>
      </c>
      <c r="E851" s="44" t="s">
        <v>246</v>
      </c>
      <c r="F851" s="44" t="s">
        <v>247</v>
      </c>
      <c r="G851" s="44" t="s">
        <v>248</v>
      </c>
      <c r="H851" s="44" t="s">
        <v>249</v>
      </c>
      <c r="I851" s="45" t="s">
        <v>366</v>
      </c>
      <c r="J851" s="46">
        <v>27088</v>
      </c>
      <c r="K851" s="46">
        <v>27088</v>
      </c>
      <c r="L851" s="46">
        <v>27087.55</v>
      </c>
    </row>
    <row r="852" spans="1:12" ht="22.5" x14ac:dyDescent="0.2">
      <c r="A852" s="44" t="s">
        <v>441</v>
      </c>
      <c r="B852" s="44" t="s">
        <v>442</v>
      </c>
      <c r="C852" s="44" t="s">
        <v>260</v>
      </c>
      <c r="D852" s="44" t="s">
        <v>261</v>
      </c>
      <c r="E852" s="44" t="s">
        <v>246</v>
      </c>
      <c r="F852" s="44" t="s">
        <v>247</v>
      </c>
      <c r="G852" s="44" t="s">
        <v>248</v>
      </c>
      <c r="H852" s="44" t="s">
        <v>249</v>
      </c>
      <c r="I852" s="45" t="s">
        <v>367</v>
      </c>
      <c r="J852" s="46">
        <v>27088</v>
      </c>
      <c r="K852" s="46">
        <v>27088</v>
      </c>
      <c r="L852" s="46">
        <v>27087.55</v>
      </c>
    </row>
    <row r="853" spans="1:12" x14ac:dyDescent="0.2">
      <c r="A853" s="44" t="s">
        <v>441</v>
      </c>
      <c r="B853" s="44" t="s">
        <v>442</v>
      </c>
      <c r="C853" s="44" t="s">
        <v>260</v>
      </c>
      <c r="D853" s="44" t="s">
        <v>261</v>
      </c>
      <c r="E853" s="44" t="s">
        <v>246</v>
      </c>
      <c r="F853" s="44" t="s">
        <v>247</v>
      </c>
      <c r="G853" s="44" t="s">
        <v>248</v>
      </c>
      <c r="H853" s="44" t="s">
        <v>249</v>
      </c>
      <c r="I853" s="45" t="s">
        <v>368</v>
      </c>
      <c r="J853" s="46">
        <v>27088</v>
      </c>
      <c r="K853" s="46">
        <v>27088</v>
      </c>
      <c r="L853" s="46">
        <v>27087.55</v>
      </c>
    </row>
    <row r="854" spans="1:12" x14ac:dyDescent="0.2">
      <c r="A854" s="44" t="s">
        <v>441</v>
      </c>
      <c r="B854" s="44" t="s">
        <v>442</v>
      </c>
      <c r="C854" s="44" t="s">
        <v>260</v>
      </c>
      <c r="D854" s="44" t="s">
        <v>261</v>
      </c>
      <c r="E854" s="44" t="s">
        <v>246</v>
      </c>
      <c r="F854" s="44" t="s">
        <v>247</v>
      </c>
      <c r="G854" s="44" t="s">
        <v>248</v>
      </c>
      <c r="H854" s="44" t="s">
        <v>249</v>
      </c>
      <c r="I854" s="45" t="s">
        <v>369</v>
      </c>
      <c r="J854" s="46">
        <v>27088</v>
      </c>
      <c r="K854" s="46">
        <v>27088</v>
      </c>
      <c r="L854" s="46">
        <v>27087.55</v>
      </c>
    </row>
    <row r="855" spans="1:12" ht="22.5" x14ac:dyDescent="0.2">
      <c r="A855" s="44" t="s">
        <v>441</v>
      </c>
      <c r="B855" s="44" t="s">
        <v>442</v>
      </c>
      <c r="C855" s="44" t="s">
        <v>260</v>
      </c>
      <c r="D855" s="44" t="s">
        <v>261</v>
      </c>
      <c r="E855" s="44" t="s">
        <v>246</v>
      </c>
      <c r="F855" s="44" t="s">
        <v>247</v>
      </c>
      <c r="G855" s="44" t="s">
        <v>248</v>
      </c>
      <c r="H855" s="44" t="s">
        <v>249</v>
      </c>
      <c r="I855" s="45" t="s">
        <v>370</v>
      </c>
      <c r="J855" s="46">
        <v>27088</v>
      </c>
      <c r="K855" s="46">
        <v>27088</v>
      </c>
      <c r="L855" s="46">
        <v>27087.55</v>
      </c>
    </row>
    <row r="856" spans="1:12" x14ac:dyDescent="0.2">
      <c r="A856" s="44" t="s">
        <v>441</v>
      </c>
      <c r="B856" s="44" t="s">
        <v>442</v>
      </c>
      <c r="C856" s="44" t="s">
        <v>260</v>
      </c>
      <c r="D856" s="44" t="s">
        <v>261</v>
      </c>
      <c r="E856" s="44" t="s">
        <v>246</v>
      </c>
      <c r="F856" s="44" t="s">
        <v>247</v>
      </c>
      <c r="G856" s="44" t="s">
        <v>248</v>
      </c>
      <c r="H856" s="44" t="s">
        <v>249</v>
      </c>
      <c r="I856" s="45" t="s">
        <v>266</v>
      </c>
      <c r="J856" s="46">
        <v>27088</v>
      </c>
      <c r="K856" s="46">
        <v>27088</v>
      </c>
      <c r="L856" s="46">
        <v>27087.55</v>
      </c>
    </row>
    <row r="857" spans="1:12" x14ac:dyDescent="0.2">
      <c r="A857" s="44" t="s">
        <v>441</v>
      </c>
      <c r="B857" s="44" t="s">
        <v>442</v>
      </c>
      <c r="C857" s="44" t="s">
        <v>260</v>
      </c>
      <c r="D857" s="44" t="s">
        <v>261</v>
      </c>
      <c r="E857" s="44" t="s">
        <v>246</v>
      </c>
      <c r="F857" s="44" t="s">
        <v>247</v>
      </c>
      <c r="G857" s="44" t="s">
        <v>248</v>
      </c>
      <c r="H857" s="44" t="s">
        <v>249</v>
      </c>
      <c r="I857" s="45" t="s">
        <v>371</v>
      </c>
      <c r="J857" s="46">
        <v>27088</v>
      </c>
      <c r="K857" s="46">
        <v>27088</v>
      </c>
      <c r="L857" s="46">
        <v>27087.55</v>
      </c>
    </row>
    <row r="858" spans="1:12" x14ac:dyDescent="0.2">
      <c r="A858" s="44" t="s">
        <v>441</v>
      </c>
      <c r="B858" s="44" t="s">
        <v>442</v>
      </c>
      <c r="C858" s="44" t="s">
        <v>260</v>
      </c>
      <c r="D858" s="44" t="s">
        <v>261</v>
      </c>
      <c r="E858" s="44" t="s">
        <v>246</v>
      </c>
      <c r="F858" s="44" t="s">
        <v>247</v>
      </c>
      <c r="G858" s="44" t="s">
        <v>248</v>
      </c>
      <c r="H858" s="44" t="s">
        <v>249</v>
      </c>
      <c r="I858" s="45" t="s">
        <v>355</v>
      </c>
      <c r="J858" s="46">
        <v>27088</v>
      </c>
      <c r="K858" s="46">
        <v>27088</v>
      </c>
      <c r="L858" s="46">
        <v>27087.55</v>
      </c>
    </row>
    <row r="859" spans="1:12" x14ac:dyDescent="0.2">
      <c r="A859" s="44" t="s">
        <v>441</v>
      </c>
      <c r="B859" s="44" t="s">
        <v>442</v>
      </c>
      <c r="C859" s="44" t="s">
        <v>260</v>
      </c>
      <c r="D859" s="44" t="s">
        <v>261</v>
      </c>
      <c r="E859" s="44" t="s">
        <v>246</v>
      </c>
      <c r="F859" s="44" t="s">
        <v>247</v>
      </c>
      <c r="G859" s="44" t="s">
        <v>248</v>
      </c>
      <c r="H859" s="44" t="s">
        <v>249</v>
      </c>
      <c r="I859" s="45" t="s">
        <v>372</v>
      </c>
      <c r="J859" s="46">
        <v>27088</v>
      </c>
      <c r="K859" s="46">
        <v>27088</v>
      </c>
      <c r="L859" s="46">
        <v>27087.55</v>
      </c>
    </row>
    <row r="860" spans="1:12" x14ac:dyDescent="0.2">
      <c r="A860" s="44" t="s">
        <v>441</v>
      </c>
      <c r="B860" s="44" t="s">
        <v>442</v>
      </c>
      <c r="C860" s="44" t="s">
        <v>260</v>
      </c>
      <c r="D860" s="44" t="s">
        <v>261</v>
      </c>
      <c r="E860" s="44" t="s">
        <v>246</v>
      </c>
      <c r="F860" s="44" t="s">
        <v>247</v>
      </c>
      <c r="G860" s="44" t="s">
        <v>248</v>
      </c>
      <c r="H860" s="44" t="s">
        <v>249</v>
      </c>
      <c r="I860" s="45" t="s">
        <v>373</v>
      </c>
      <c r="J860" s="46">
        <v>27088</v>
      </c>
      <c r="K860" s="46">
        <v>27088</v>
      </c>
      <c r="L860" s="46">
        <v>27087.55</v>
      </c>
    </row>
    <row r="861" spans="1:12" x14ac:dyDescent="0.2">
      <c r="A861" s="44" t="s">
        <v>441</v>
      </c>
      <c r="B861" s="44" t="s">
        <v>442</v>
      </c>
      <c r="C861" s="44" t="s">
        <v>260</v>
      </c>
      <c r="D861" s="44" t="s">
        <v>261</v>
      </c>
      <c r="E861" s="44" t="s">
        <v>246</v>
      </c>
      <c r="F861" s="44" t="s">
        <v>247</v>
      </c>
      <c r="G861" s="44" t="s">
        <v>248</v>
      </c>
      <c r="H861" s="44" t="s">
        <v>249</v>
      </c>
      <c r="I861" s="45" t="s">
        <v>374</v>
      </c>
      <c r="J861" s="46">
        <v>27088</v>
      </c>
      <c r="K861" s="46">
        <v>27088</v>
      </c>
      <c r="L861" s="46">
        <v>27087.55</v>
      </c>
    </row>
    <row r="862" spans="1:12" x14ac:dyDescent="0.2">
      <c r="A862" s="44" t="s">
        <v>441</v>
      </c>
      <c r="B862" s="44" t="s">
        <v>442</v>
      </c>
      <c r="C862" s="44" t="s">
        <v>260</v>
      </c>
      <c r="D862" s="44" t="s">
        <v>261</v>
      </c>
      <c r="E862" s="44" t="s">
        <v>246</v>
      </c>
      <c r="F862" s="44" t="s">
        <v>247</v>
      </c>
      <c r="G862" s="44" t="s">
        <v>248</v>
      </c>
      <c r="H862" s="44" t="s">
        <v>249</v>
      </c>
      <c r="I862" s="45" t="s">
        <v>375</v>
      </c>
      <c r="J862" s="46">
        <v>27088</v>
      </c>
      <c r="K862" s="46">
        <v>27088</v>
      </c>
      <c r="L862" s="46">
        <v>27087.55</v>
      </c>
    </row>
    <row r="863" spans="1:12" x14ac:dyDescent="0.2">
      <c r="A863" s="44" t="s">
        <v>441</v>
      </c>
      <c r="B863" s="44" t="s">
        <v>442</v>
      </c>
      <c r="C863" s="44" t="s">
        <v>260</v>
      </c>
      <c r="D863" s="44" t="s">
        <v>261</v>
      </c>
      <c r="E863" s="44" t="s">
        <v>246</v>
      </c>
      <c r="F863" s="44" t="s">
        <v>247</v>
      </c>
      <c r="G863" s="44" t="s">
        <v>248</v>
      </c>
      <c r="H863" s="44" t="s">
        <v>249</v>
      </c>
      <c r="I863" s="45" t="s">
        <v>376</v>
      </c>
      <c r="J863" s="46">
        <v>27088</v>
      </c>
      <c r="K863" s="46">
        <v>27088</v>
      </c>
      <c r="L863" s="46">
        <v>27087.55</v>
      </c>
    </row>
    <row r="864" spans="1:12" x14ac:dyDescent="0.2">
      <c r="A864" s="44" t="s">
        <v>441</v>
      </c>
      <c r="B864" s="44" t="s">
        <v>442</v>
      </c>
      <c r="C864" s="44" t="s">
        <v>260</v>
      </c>
      <c r="D864" s="44" t="s">
        <v>261</v>
      </c>
      <c r="E864" s="44" t="s">
        <v>246</v>
      </c>
      <c r="F864" s="44" t="s">
        <v>247</v>
      </c>
      <c r="G864" s="44" t="s">
        <v>248</v>
      </c>
      <c r="H864" s="44" t="s">
        <v>249</v>
      </c>
      <c r="I864" s="45" t="s">
        <v>377</v>
      </c>
      <c r="J864" s="46">
        <v>27088</v>
      </c>
      <c r="K864" s="46">
        <v>27088</v>
      </c>
      <c r="L864" s="46">
        <v>27087.55</v>
      </c>
    </row>
    <row r="865" spans="1:12" x14ac:dyDescent="0.2">
      <c r="A865" s="44" t="s">
        <v>441</v>
      </c>
      <c r="B865" s="44" t="s">
        <v>442</v>
      </c>
      <c r="C865" s="44" t="s">
        <v>260</v>
      </c>
      <c r="D865" s="44" t="s">
        <v>261</v>
      </c>
      <c r="E865" s="44" t="s">
        <v>246</v>
      </c>
      <c r="F865" s="44" t="s">
        <v>247</v>
      </c>
      <c r="G865" s="44" t="s">
        <v>248</v>
      </c>
      <c r="H865" s="44" t="s">
        <v>249</v>
      </c>
      <c r="I865" s="45" t="s">
        <v>378</v>
      </c>
      <c r="J865" s="46">
        <v>27088</v>
      </c>
      <c r="K865" s="46">
        <v>27088</v>
      </c>
      <c r="L865" s="46">
        <v>27087.55</v>
      </c>
    </row>
    <row r="866" spans="1:12" x14ac:dyDescent="0.2">
      <c r="A866" s="44" t="s">
        <v>441</v>
      </c>
      <c r="B866" s="44" t="s">
        <v>442</v>
      </c>
      <c r="C866" s="44" t="s">
        <v>260</v>
      </c>
      <c r="D866" s="44" t="s">
        <v>261</v>
      </c>
      <c r="E866" s="44" t="s">
        <v>246</v>
      </c>
      <c r="F866" s="44" t="s">
        <v>247</v>
      </c>
      <c r="G866" s="44" t="s">
        <v>248</v>
      </c>
      <c r="H866" s="44" t="s">
        <v>249</v>
      </c>
      <c r="I866" s="45" t="s">
        <v>379</v>
      </c>
      <c r="J866" s="46">
        <v>27088</v>
      </c>
      <c r="K866" s="46">
        <v>27088</v>
      </c>
      <c r="L866" s="46">
        <v>27087.55</v>
      </c>
    </row>
    <row r="867" spans="1:12" ht="22.5" x14ac:dyDescent="0.2">
      <c r="A867" s="44" t="s">
        <v>441</v>
      </c>
      <c r="B867" s="44" t="s">
        <v>442</v>
      </c>
      <c r="C867" s="44" t="s">
        <v>260</v>
      </c>
      <c r="D867" s="44" t="s">
        <v>261</v>
      </c>
      <c r="E867" s="44" t="s">
        <v>246</v>
      </c>
      <c r="F867" s="44" t="s">
        <v>247</v>
      </c>
      <c r="G867" s="44" t="s">
        <v>248</v>
      </c>
      <c r="H867" s="44" t="s">
        <v>249</v>
      </c>
      <c r="I867" s="45" t="s">
        <v>380</v>
      </c>
      <c r="J867" s="46">
        <v>27088</v>
      </c>
      <c r="K867" s="46">
        <v>27088</v>
      </c>
      <c r="L867" s="46">
        <v>27087.55</v>
      </c>
    </row>
    <row r="868" spans="1:12" x14ac:dyDescent="0.2">
      <c r="A868" s="44" t="s">
        <v>441</v>
      </c>
      <c r="B868" s="44" t="s">
        <v>442</v>
      </c>
      <c r="C868" s="44" t="s">
        <v>260</v>
      </c>
      <c r="D868" s="44" t="s">
        <v>261</v>
      </c>
      <c r="E868" s="44" t="s">
        <v>246</v>
      </c>
      <c r="F868" s="44" t="s">
        <v>247</v>
      </c>
      <c r="G868" s="44" t="s">
        <v>248</v>
      </c>
      <c r="H868" s="44" t="s">
        <v>249</v>
      </c>
      <c r="I868" s="45" t="s">
        <v>381</v>
      </c>
      <c r="J868" s="46">
        <v>27088</v>
      </c>
      <c r="K868" s="46">
        <v>27088</v>
      </c>
      <c r="L868" s="46">
        <v>27087.55</v>
      </c>
    </row>
    <row r="869" spans="1:12" x14ac:dyDescent="0.2">
      <c r="A869" s="44" t="s">
        <v>441</v>
      </c>
      <c r="B869" s="44" t="s">
        <v>442</v>
      </c>
      <c r="C869" s="44" t="s">
        <v>260</v>
      </c>
      <c r="D869" s="44" t="s">
        <v>261</v>
      </c>
      <c r="E869" s="44" t="s">
        <v>246</v>
      </c>
      <c r="F869" s="44" t="s">
        <v>247</v>
      </c>
      <c r="G869" s="44" t="s">
        <v>248</v>
      </c>
      <c r="H869" s="44" t="s">
        <v>249</v>
      </c>
      <c r="I869" s="45" t="s">
        <v>382</v>
      </c>
      <c r="J869" s="46">
        <v>27088</v>
      </c>
      <c r="K869" s="46">
        <v>27088</v>
      </c>
      <c r="L869" s="46">
        <v>27087.55</v>
      </c>
    </row>
    <row r="870" spans="1:12" x14ac:dyDescent="0.2">
      <c r="A870" s="44" t="s">
        <v>441</v>
      </c>
      <c r="B870" s="44" t="s">
        <v>442</v>
      </c>
      <c r="C870" s="44" t="s">
        <v>260</v>
      </c>
      <c r="D870" s="44" t="s">
        <v>261</v>
      </c>
      <c r="E870" s="44" t="s">
        <v>246</v>
      </c>
      <c r="F870" s="44" t="s">
        <v>247</v>
      </c>
      <c r="G870" s="44" t="s">
        <v>248</v>
      </c>
      <c r="H870" s="44" t="s">
        <v>249</v>
      </c>
      <c r="I870" s="45" t="s">
        <v>383</v>
      </c>
      <c r="J870" s="46">
        <v>27088</v>
      </c>
      <c r="K870" s="46">
        <v>27088</v>
      </c>
      <c r="L870" s="46">
        <v>27087.55</v>
      </c>
    </row>
    <row r="871" spans="1:12" x14ac:dyDescent="0.2">
      <c r="A871" s="44" t="s">
        <v>441</v>
      </c>
      <c r="B871" s="44" t="s">
        <v>442</v>
      </c>
      <c r="C871" s="44" t="s">
        <v>260</v>
      </c>
      <c r="D871" s="44" t="s">
        <v>261</v>
      </c>
      <c r="E871" s="44" t="s">
        <v>246</v>
      </c>
      <c r="F871" s="44" t="s">
        <v>247</v>
      </c>
      <c r="G871" s="44" t="s">
        <v>248</v>
      </c>
      <c r="H871" s="44" t="s">
        <v>249</v>
      </c>
      <c r="I871" s="45" t="s">
        <v>384</v>
      </c>
      <c r="J871" s="46">
        <v>27088</v>
      </c>
      <c r="K871" s="46">
        <v>27088</v>
      </c>
      <c r="L871" s="46">
        <v>27087.55</v>
      </c>
    </row>
    <row r="872" spans="1:12" x14ac:dyDescent="0.2">
      <c r="A872" s="44" t="s">
        <v>441</v>
      </c>
      <c r="B872" s="44" t="s">
        <v>442</v>
      </c>
      <c r="C872" s="44" t="s">
        <v>260</v>
      </c>
      <c r="D872" s="44" t="s">
        <v>261</v>
      </c>
      <c r="E872" s="44" t="s">
        <v>246</v>
      </c>
      <c r="F872" s="44" t="s">
        <v>247</v>
      </c>
      <c r="G872" s="44" t="s">
        <v>248</v>
      </c>
      <c r="H872" s="44" t="s">
        <v>249</v>
      </c>
      <c r="I872" s="45" t="s">
        <v>356</v>
      </c>
      <c r="J872" s="46">
        <v>27088</v>
      </c>
      <c r="K872" s="46">
        <v>27088</v>
      </c>
      <c r="L872" s="46">
        <v>27087.55</v>
      </c>
    </row>
    <row r="873" spans="1:12" x14ac:dyDescent="0.2">
      <c r="A873" s="44" t="s">
        <v>441</v>
      </c>
      <c r="B873" s="44" t="s">
        <v>442</v>
      </c>
      <c r="C873" s="44" t="s">
        <v>260</v>
      </c>
      <c r="D873" s="44" t="s">
        <v>261</v>
      </c>
      <c r="E873" s="44" t="s">
        <v>246</v>
      </c>
      <c r="F873" s="44" t="s">
        <v>247</v>
      </c>
      <c r="G873" s="44" t="s">
        <v>248</v>
      </c>
      <c r="H873" s="44" t="s">
        <v>249</v>
      </c>
      <c r="I873" s="45" t="s">
        <v>385</v>
      </c>
      <c r="J873" s="46">
        <v>27088</v>
      </c>
      <c r="K873" s="46">
        <v>27088</v>
      </c>
      <c r="L873" s="46">
        <v>27087.55</v>
      </c>
    </row>
    <row r="874" spans="1:12" x14ac:dyDescent="0.2">
      <c r="A874" s="44" t="s">
        <v>441</v>
      </c>
      <c r="B874" s="44" t="s">
        <v>442</v>
      </c>
      <c r="C874" s="44" t="s">
        <v>260</v>
      </c>
      <c r="D874" s="44" t="s">
        <v>261</v>
      </c>
      <c r="E874" s="44" t="s">
        <v>246</v>
      </c>
      <c r="F874" s="44" t="s">
        <v>247</v>
      </c>
      <c r="G874" s="44" t="s">
        <v>248</v>
      </c>
      <c r="H874" s="44" t="s">
        <v>249</v>
      </c>
      <c r="I874" s="45" t="s">
        <v>386</v>
      </c>
      <c r="J874" s="46">
        <v>27088</v>
      </c>
      <c r="K874" s="46">
        <v>27088</v>
      </c>
      <c r="L874" s="46">
        <v>27087.55</v>
      </c>
    </row>
    <row r="875" spans="1:12" ht="22.5" x14ac:dyDescent="0.2">
      <c r="A875" s="44" t="s">
        <v>441</v>
      </c>
      <c r="B875" s="44" t="s">
        <v>442</v>
      </c>
      <c r="C875" s="44" t="s">
        <v>260</v>
      </c>
      <c r="D875" s="44" t="s">
        <v>261</v>
      </c>
      <c r="E875" s="44" t="s">
        <v>246</v>
      </c>
      <c r="F875" s="44" t="s">
        <v>247</v>
      </c>
      <c r="G875" s="44" t="s">
        <v>248</v>
      </c>
      <c r="H875" s="44" t="s">
        <v>249</v>
      </c>
      <c r="I875" s="45" t="s">
        <v>387</v>
      </c>
      <c r="J875" s="46">
        <v>27088</v>
      </c>
      <c r="K875" s="46">
        <v>27088</v>
      </c>
      <c r="L875" s="46">
        <v>27087.55</v>
      </c>
    </row>
    <row r="876" spans="1:12" ht="22.5" x14ac:dyDescent="0.2">
      <c r="A876" s="44" t="s">
        <v>441</v>
      </c>
      <c r="B876" s="44" t="s">
        <v>442</v>
      </c>
      <c r="C876" s="44" t="s">
        <v>260</v>
      </c>
      <c r="D876" s="44" t="s">
        <v>261</v>
      </c>
      <c r="E876" s="44" t="s">
        <v>246</v>
      </c>
      <c r="F876" s="44" t="s">
        <v>247</v>
      </c>
      <c r="G876" s="44" t="s">
        <v>248</v>
      </c>
      <c r="H876" s="44" t="s">
        <v>249</v>
      </c>
      <c r="I876" s="45" t="s">
        <v>357</v>
      </c>
      <c r="J876" s="46">
        <v>27088</v>
      </c>
      <c r="K876" s="46">
        <v>27088</v>
      </c>
      <c r="L876" s="46">
        <v>27087.5</v>
      </c>
    </row>
    <row r="877" spans="1:12" x14ac:dyDescent="0.2">
      <c r="A877" s="44" t="s">
        <v>441</v>
      </c>
      <c r="B877" s="44" t="s">
        <v>442</v>
      </c>
      <c r="C877" s="44" t="s">
        <v>260</v>
      </c>
      <c r="D877" s="44" t="s">
        <v>261</v>
      </c>
      <c r="E877" s="44" t="s">
        <v>246</v>
      </c>
      <c r="F877" s="44" t="s">
        <v>247</v>
      </c>
      <c r="G877" s="44" t="s">
        <v>248</v>
      </c>
      <c r="H877" s="44" t="s">
        <v>249</v>
      </c>
      <c r="I877" s="45" t="s">
        <v>358</v>
      </c>
      <c r="J877" s="46">
        <v>27088</v>
      </c>
      <c r="K877" s="46">
        <v>27088</v>
      </c>
      <c r="L877" s="46">
        <v>20956.25</v>
      </c>
    </row>
    <row r="878" spans="1:12" x14ac:dyDescent="0.2">
      <c r="A878" s="44" t="s">
        <v>441</v>
      </c>
      <c r="B878" s="44" t="s">
        <v>442</v>
      </c>
      <c r="C878" s="44" t="s">
        <v>260</v>
      </c>
      <c r="D878" s="44" t="s">
        <v>261</v>
      </c>
      <c r="E878" s="44" t="s">
        <v>246</v>
      </c>
      <c r="F878" s="44" t="s">
        <v>247</v>
      </c>
      <c r="G878" s="44" t="s">
        <v>248</v>
      </c>
      <c r="H878" s="44" t="s">
        <v>249</v>
      </c>
      <c r="I878" s="45" t="s">
        <v>388</v>
      </c>
      <c r="J878" s="46">
        <v>27088</v>
      </c>
      <c r="K878" s="46">
        <v>27088</v>
      </c>
      <c r="L878" s="46">
        <v>27087.55</v>
      </c>
    </row>
    <row r="879" spans="1:12" ht="22.5" x14ac:dyDescent="0.2">
      <c r="A879" s="44" t="s">
        <v>441</v>
      </c>
      <c r="B879" s="44" t="s">
        <v>442</v>
      </c>
      <c r="C879" s="44" t="s">
        <v>260</v>
      </c>
      <c r="D879" s="44" t="s">
        <v>261</v>
      </c>
      <c r="E879" s="44" t="s">
        <v>246</v>
      </c>
      <c r="F879" s="44" t="s">
        <v>247</v>
      </c>
      <c r="G879" s="44" t="s">
        <v>248</v>
      </c>
      <c r="H879" s="44" t="s">
        <v>249</v>
      </c>
      <c r="I879" s="45" t="s">
        <v>389</v>
      </c>
      <c r="J879" s="46">
        <v>27088</v>
      </c>
      <c r="K879" s="46">
        <v>27088</v>
      </c>
      <c r="L879" s="46">
        <v>20956.25</v>
      </c>
    </row>
    <row r="880" spans="1:12" x14ac:dyDescent="0.2">
      <c r="A880" s="44" t="s">
        <v>441</v>
      </c>
      <c r="B880" s="44" t="s">
        <v>442</v>
      </c>
      <c r="C880" s="44" t="s">
        <v>260</v>
      </c>
      <c r="D880" s="44" t="s">
        <v>261</v>
      </c>
      <c r="E880" s="44" t="s">
        <v>246</v>
      </c>
      <c r="F880" s="44" t="s">
        <v>247</v>
      </c>
      <c r="G880" s="44" t="s">
        <v>248</v>
      </c>
      <c r="H880" s="44" t="s">
        <v>249</v>
      </c>
      <c r="I880" s="45" t="s">
        <v>390</v>
      </c>
      <c r="J880" s="46">
        <v>27088</v>
      </c>
      <c r="K880" s="46">
        <v>27088</v>
      </c>
      <c r="L880" s="46">
        <v>27087.55</v>
      </c>
    </row>
    <row r="881" spans="1:12" x14ac:dyDescent="0.2">
      <c r="A881" s="44" t="s">
        <v>441</v>
      </c>
      <c r="B881" s="44" t="s">
        <v>442</v>
      </c>
      <c r="C881" s="44" t="s">
        <v>260</v>
      </c>
      <c r="D881" s="44" t="s">
        <v>261</v>
      </c>
      <c r="E881" s="44" t="s">
        <v>246</v>
      </c>
      <c r="F881" s="44" t="s">
        <v>247</v>
      </c>
      <c r="G881" s="44" t="s">
        <v>248</v>
      </c>
      <c r="H881" s="44" t="s">
        <v>249</v>
      </c>
      <c r="I881" s="45" t="s">
        <v>391</v>
      </c>
      <c r="J881" s="46">
        <v>27088</v>
      </c>
      <c r="K881" s="46">
        <v>27088</v>
      </c>
      <c r="L881" s="46">
        <v>27087.55</v>
      </c>
    </row>
    <row r="882" spans="1:12" ht="22.5" x14ac:dyDescent="0.2">
      <c r="A882" s="44" t="s">
        <v>441</v>
      </c>
      <c r="B882" s="44" t="s">
        <v>443</v>
      </c>
      <c r="C882" s="44" t="s">
        <v>338</v>
      </c>
      <c r="D882" s="44" t="s">
        <v>339</v>
      </c>
      <c r="E882" s="44" t="s">
        <v>246</v>
      </c>
      <c r="F882" s="44" t="s">
        <v>247</v>
      </c>
      <c r="G882" s="44" t="s">
        <v>248</v>
      </c>
      <c r="H882" s="44" t="s">
        <v>249</v>
      </c>
      <c r="I882" s="45" t="s">
        <v>250</v>
      </c>
      <c r="J882" s="46">
        <v>128934</v>
      </c>
      <c r="K882" s="46">
        <v>128934</v>
      </c>
      <c r="L882" s="46">
        <v>125903.1</v>
      </c>
    </row>
    <row r="883" spans="1:12" ht="22.5" x14ac:dyDescent="0.2">
      <c r="A883" s="44" t="s">
        <v>441</v>
      </c>
      <c r="B883" s="44" t="s">
        <v>443</v>
      </c>
      <c r="C883" s="44" t="s">
        <v>340</v>
      </c>
      <c r="D883" s="44" t="s">
        <v>339</v>
      </c>
      <c r="E883" s="44" t="s">
        <v>246</v>
      </c>
      <c r="F883" s="44" t="s">
        <v>247</v>
      </c>
      <c r="G883" s="44" t="s">
        <v>248</v>
      </c>
      <c r="H883" s="44" t="s">
        <v>249</v>
      </c>
      <c r="I883" s="45" t="s">
        <v>444</v>
      </c>
      <c r="J883" s="46">
        <v>37588</v>
      </c>
      <c r="K883" s="46">
        <v>37588</v>
      </c>
      <c r="L883" s="46">
        <v>37587.550000000003</v>
      </c>
    </row>
    <row r="884" spans="1:12" x14ac:dyDescent="0.2">
      <c r="A884" s="44" t="s">
        <v>441</v>
      </c>
      <c r="B884" s="44" t="s">
        <v>445</v>
      </c>
      <c r="C884" s="44" t="s">
        <v>269</v>
      </c>
      <c r="D884" s="44" t="s">
        <v>261</v>
      </c>
      <c r="E884" s="44" t="s">
        <v>246</v>
      </c>
      <c r="F884" s="44" t="s">
        <v>446</v>
      </c>
      <c r="G884" s="44" t="s">
        <v>248</v>
      </c>
      <c r="H884" s="44" t="s">
        <v>447</v>
      </c>
      <c r="I884" s="45" t="s">
        <v>362</v>
      </c>
      <c r="J884" s="46">
        <v>145327</v>
      </c>
      <c r="K884" s="46">
        <v>145327</v>
      </c>
      <c r="L884" s="46">
        <v>145327</v>
      </c>
    </row>
    <row r="885" spans="1:12" x14ac:dyDescent="0.2">
      <c r="A885" s="44" t="s">
        <v>441</v>
      </c>
      <c r="B885" s="44" t="s">
        <v>445</v>
      </c>
      <c r="C885" s="44" t="s">
        <v>269</v>
      </c>
      <c r="D885" s="44" t="s">
        <v>261</v>
      </c>
      <c r="E885" s="44" t="s">
        <v>246</v>
      </c>
      <c r="F885" s="44" t="s">
        <v>446</v>
      </c>
      <c r="G885" s="44" t="s">
        <v>248</v>
      </c>
      <c r="H885" s="44" t="s">
        <v>447</v>
      </c>
      <c r="I885" s="45" t="s">
        <v>419</v>
      </c>
      <c r="J885" s="46">
        <v>290654</v>
      </c>
      <c r="K885" s="46">
        <v>290654</v>
      </c>
      <c r="L885" s="46">
        <v>290654</v>
      </c>
    </row>
    <row r="886" spans="1:12" x14ac:dyDescent="0.2">
      <c r="A886" s="44" t="s">
        <v>441</v>
      </c>
      <c r="B886" s="44" t="s">
        <v>445</v>
      </c>
      <c r="C886" s="44" t="s">
        <v>269</v>
      </c>
      <c r="D886" s="44" t="s">
        <v>261</v>
      </c>
      <c r="E886" s="44" t="s">
        <v>246</v>
      </c>
      <c r="F886" s="44" t="s">
        <v>446</v>
      </c>
      <c r="G886" s="44" t="s">
        <v>248</v>
      </c>
      <c r="H886" s="44" t="s">
        <v>447</v>
      </c>
      <c r="I886" s="45" t="s">
        <v>352</v>
      </c>
      <c r="J886" s="46">
        <v>435981</v>
      </c>
      <c r="K886" s="46">
        <v>435981</v>
      </c>
      <c r="L886" s="46">
        <v>435981</v>
      </c>
    </row>
    <row r="887" spans="1:12" x14ac:dyDescent="0.2">
      <c r="A887" s="44" t="s">
        <v>441</v>
      </c>
      <c r="B887" s="44" t="s">
        <v>445</v>
      </c>
      <c r="C887" s="44" t="s">
        <v>269</v>
      </c>
      <c r="D887" s="44" t="s">
        <v>261</v>
      </c>
      <c r="E887" s="44" t="s">
        <v>246</v>
      </c>
      <c r="F887" s="44" t="s">
        <v>446</v>
      </c>
      <c r="G887" s="44" t="s">
        <v>248</v>
      </c>
      <c r="H887" s="44" t="s">
        <v>447</v>
      </c>
      <c r="I887" s="45" t="s">
        <v>353</v>
      </c>
      <c r="J887" s="46">
        <v>569242</v>
      </c>
      <c r="K887" s="46">
        <v>569242</v>
      </c>
      <c r="L887" s="46">
        <v>569214.22</v>
      </c>
    </row>
    <row r="888" spans="1:12" x14ac:dyDescent="0.2">
      <c r="A888" s="44" t="s">
        <v>441</v>
      </c>
      <c r="B888" s="44" t="s">
        <v>445</v>
      </c>
      <c r="C888" s="44" t="s">
        <v>269</v>
      </c>
      <c r="D888" s="44" t="s">
        <v>261</v>
      </c>
      <c r="E888" s="44" t="s">
        <v>246</v>
      </c>
      <c r="F888" s="44" t="s">
        <v>446</v>
      </c>
      <c r="G888" s="44" t="s">
        <v>248</v>
      </c>
      <c r="H888" s="44" t="s">
        <v>447</v>
      </c>
      <c r="I888" s="45" t="s">
        <v>363</v>
      </c>
      <c r="J888" s="46">
        <v>567384</v>
      </c>
      <c r="K888" s="46">
        <v>567384</v>
      </c>
      <c r="L888" s="46">
        <v>567383.68999999994</v>
      </c>
    </row>
    <row r="889" spans="1:12" x14ac:dyDescent="0.2">
      <c r="A889" s="44" t="s">
        <v>441</v>
      </c>
      <c r="B889" s="44" t="s">
        <v>445</v>
      </c>
      <c r="C889" s="44" t="s">
        <v>269</v>
      </c>
      <c r="D889" s="44" t="s">
        <v>261</v>
      </c>
      <c r="E889" s="44" t="s">
        <v>246</v>
      </c>
      <c r="F889" s="44" t="s">
        <v>446</v>
      </c>
      <c r="G889" s="44" t="s">
        <v>248</v>
      </c>
      <c r="H889" s="44" t="s">
        <v>447</v>
      </c>
      <c r="I889" s="45" t="s">
        <v>354</v>
      </c>
      <c r="J889" s="46">
        <v>276054</v>
      </c>
      <c r="K889" s="46">
        <v>276054</v>
      </c>
      <c r="L889" s="46">
        <v>276026.8</v>
      </c>
    </row>
    <row r="890" spans="1:12" x14ac:dyDescent="0.2">
      <c r="A890" s="44" t="s">
        <v>441</v>
      </c>
      <c r="B890" s="44" t="s">
        <v>445</v>
      </c>
      <c r="C890" s="44" t="s">
        <v>269</v>
      </c>
      <c r="D890" s="44" t="s">
        <v>261</v>
      </c>
      <c r="E890" s="44" t="s">
        <v>246</v>
      </c>
      <c r="F890" s="44" t="s">
        <v>446</v>
      </c>
      <c r="G890" s="44" t="s">
        <v>248</v>
      </c>
      <c r="H890" s="44" t="s">
        <v>447</v>
      </c>
      <c r="I890" s="45" t="s">
        <v>264</v>
      </c>
      <c r="J890" s="46">
        <v>290654</v>
      </c>
      <c r="K890" s="46">
        <v>290654</v>
      </c>
      <c r="L890" s="46">
        <v>290654</v>
      </c>
    </row>
    <row r="891" spans="1:12" x14ac:dyDescent="0.2">
      <c r="A891" s="44" t="s">
        <v>441</v>
      </c>
      <c r="B891" s="44" t="s">
        <v>445</v>
      </c>
      <c r="C891" s="44" t="s">
        <v>269</v>
      </c>
      <c r="D891" s="44" t="s">
        <v>261</v>
      </c>
      <c r="E891" s="44" t="s">
        <v>246</v>
      </c>
      <c r="F891" s="44" t="s">
        <v>446</v>
      </c>
      <c r="G891" s="44" t="s">
        <v>248</v>
      </c>
      <c r="H891" s="44" t="s">
        <v>447</v>
      </c>
      <c r="I891" s="45" t="s">
        <v>265</v>
      </c>
      <c r="J891" s="46">
        <v>290654</v>
      </c>
      <c r="K891" s="46">
        <v>290654</v>
      </c>
      <c r="L891" s="46">
        <v>290654</v>
      </c>
    </row>
    <row r="892" spans="1:12" x14ac:dyDescent="0.2">
      <c r="A892" s="44" t="s">
        <v>441</v>
      </c>
      <c r="B892" s="44" t="s">
        <v>445</v>
      </c>
      <c r="C892" s="44" t="s">
        <v>269</v>
      </c>
      <c r="D892" s="44" t="s">
        <v>261</v>
      </c>
      <c r="E892" s="44" t="s">
        <v>246</v>
      </c>
      <c r="F892" s="44" t="s">
        <v>446</v>
      </c>
      <c r="G892" s="44" t="s">
        <v>248</v>
      </c>
      <c r="H892" s="44" t="s">
        <v>447</v>
      </c>
      <c r="I892" s="45" t="s">
        <v>364</v>
      </c>
      <c r="J892" s="46">
        <v>363317.5</v>
      </c>
      <c r="K892" s="46">
        <v>363317.5</v>
      </c>
      <c r="L892" s="46">
        <v>363317.5</v>
      </c>
    </row>
    <row r="893" spans="1:12" x14ac:dyDescent="0.2">
      <c r="A893" s="44" t="s">
        <v>441</v>
      </c>
      <c r="B893" s="44" t="s">
        <v>445</v>
      </c>
      <c r="C893" s="44" t="s">
        <v>269</v>
      </c>
      <c r="D893" s="44" t="s">
        <v>261</v>
      </c>
      <c r="E893" s="44" t="s">
        <v>246</v>
      </c>
      <c r="F893" s="44" t="s">
        <v>446</v>
      </c>
      <c r="G893" s="44" t="s">
        <v>248</v>
      </c>
      <c r="H893" s="44" t="s">
        <v>447</v>
      </c>
      <c r="I893" s="45" t="s">
        <v>365</v>
      </c>
      <c r="J893" s="46">
        <v>290654</v>
      </c>
      <c r="K893" s="46">
        <v>290654</v>
      </c>
      <c r="L893" s="46">
        <v>290654</v>
      </c>
    </row>
    <row r="894" spans="1:12" x14ac:dyDescent="0.2">
      <c r="A894" s="44" t="s">
        <v>441</v>
      </c>
      <c r="B894" s="44" t="s">
        <v>445</v>
      </c>
      <c r="C894" s="44" t="s">
        <v>269</v>
      </c>
      <c r="D894" s="44" t="s">
        <v>261</v>
      </c>
      <c r="E894" s="44" t="s">
        <v>246</v>
      </c>
      <c r="F894" s="44" t="s">
        <v>446</v>
      </c>
      <c r="G894" s="44" t="s">
        <v>248</v>
      </c>
      <c r="H894" s="44" t="s">
        <v>447</v>
      </c>
      <c r="I894" s="45" t="s">
        <v>366</v>
      </c>
      <c r="J894" s="46">
        <v>435981</v>
      </c>
      <c r="K894" s="46">
        <v>435981</v>
      </c>
      <c r="L894" s="46">
        <v>435981</v>
      </c>
    </row>
    <row r="895" spans="1:12" ht="22.5" x14ac:dyDescent="0.2">
      <c r="A895" s="44" t="s">
        <v>441</v>
      </c>
      <c r="B895" s="44" t="s">
        <v>445</v>
      </c>
      <c r="C895" s="44" t="s">
        <v>269</v>
      </c>
      <c r="D895" s="44" t="s">
        <v>261</v>
      </c>
      <c r="E895" s="44" t="s">
        <v>246</v>
      </c>
      <c r="F895" s="44" t="s">
        <v>446</v>
      </c>
      <c r="G895" s="44" t="s">
        <v>248</v>
      </c>
      <c r="H895" s="44" t="s">
        <v>447</v>
      </c>
      <c r="I895" s="45" t="s">
        <v>367</v>
      </c>
      <c r="J895" s="46">
        <v>363317.5</v>
      </c>
      <c r="K895" s="46">
        <v>363317.5</v>
      </c>
      <c r="L895" s="46">
        <v>363317.5</v>
      </c>
    </row>
    <row r="896" spans="1:12" x14ac:dyDescent="0.2">
      <c r="A896" s="44" t="s">
        <v>441</v>
      </c>
      <c r="B896" s="44" t="s">
        <v>445</v>
      </c>
      <c r="C896" s="44" t="s">
        <v>269</v>
      </c>
      <c r="D896" s="44" t="s">
        <v>261</v>
      </c>
      <c r="E896" s="44" t="s">
        <v>246</v>
      </c>
      <c r="F896" s="44" t="s">
        <v>446</v>
      </c>
      <c r="G896" s="44" t="s">
        <v>248</v>
      </c>
      <c r="H896" s="44" t="s">
        <v>447</v>
      </c>
      <c r="I896" s="45" t="s">
        <v>368</v>
      </c>
      <c r="J896" s="46">
        <v>290654</v>
      </c>
      <c r="K896" s="46">
        <v>290654</v>
      </c>
      <c r="L896" s="46">
        <v>290654</v>
      </c>
    </row>
    <row r="897" spans="1:12" x14ac:dyDescent="0.2">
      <c r="A897" s="44" t="s">
        <v>441</v>
      </c>
      <c r="B897" s="44" t="s">
        <v>445</v>
      </c>
      <c r="C897" s="44" t="s">
        <v>269</v>
      </c>
      <c r="D897" s="44" t="s">
        <v>261</v>
      </c>
      <c r="E897" s="44" t="s">
        <v>246</v>
      </c>
      <c r="F897" s="44" t="s">
        <v>446</v>
      </c>
      <c r="G897" s="44" t="s">
        <v>248</v>
      </c>
      <c r="H897" s="44" t="s">
        <v>447</v>
      </c>
      <c r="I897" s="45" t="s">
        <v>369</v>
      </c>
      <c r="J897" s="46">
        <v>216848.5</v>
      </c>
      <c r="K897" s="46">
        <v>216848.5</v>
      </c>
      <c r="L897" s="46">
        <v>216847.89</v>
      </c>
    </row>
    <row r="898" spans="1:12" ht="22.5" x14ac:dyDescent="0.2">
      <c r="A898" s="44" t="s">
        <v>441</v>
      </c>
      <c r="B898" s="44" t="s">
        <v>445</v>
      </c>
      <c r="C898" s="44" t="s">
        <v>269</v>
      </c>
      <c r="D898" s="44" t="s">
        <v>261</v>
      </c>
      <c r="E898" s="44" t="s">
        <v>246</v>
      </c>
      <c r="F898" s="44" t="s">
        <v>446</v>
      </c>
      <c r="G898" s="44" t="s">
        <v>248</v>
      </c>
      <c r="H898" s="44" t="s">
        <v>447</v>
      </c>
      <c r="I898" s="45" t="s">
        <v>370</v>
      </c>
      <c r="J898" s="46">
        <v>653971.5</v>
      </c>
      <c r="K898" s="46">
        <v>653971.5</v>
      </c>
      <c r="L898" s="46">
        <v>653971.5</v>
      </c>
    </row>
    <row r="899" spans="1:12" x14ac:dyDescent="0.2">
      <c r="A899" s="44" t="s">
        <v>441</v>
      </c>
      <c r="B899" s="44" t="s">
        <v>445</v>
      </c>
      <c r="C899" s="44" t="s">
        <v>269</v>
      </c>
      <c r="D899" s="44" t="s">
        <v>261</v>
      </c>
      <c r="E899" s="44" t="s">
        <v>246</v>
      </c>
      <c r="F899" s="44" t="s">
        <v>446</v>
      </c>
      <c r="G899" s="44" t="s">
        <v>248</v>
      </c>
      <c r="H899" s="44" t="s">
        <v>447</v>
      </c>
      <c r="I899" s="45" t="s">
        <v>266</v>
      </c>
      <c r="J899" s="46">
        <v>217990.5</v>
      </c>
      <c r="K899" s="46">
        <v>217990.5</v>
      </c>
      <c r="L899" s="46">
        <v>217990.5</v>
      </c>
    </row>
    <row r="900" spans="1:12" x14ac:dyDescent="0.2">
      <c r="A900" s="44" t="s">
        <v>441</v>
      </c>
      <c r="B900" s="44" t="s">
        <v>445</v>
      </c>
      <c r="C900" s="44" t="s">
        <v>269</v>
      </c>
      <c r="D900" s="44" t="s">
        <v>261</v>
      </c>
      <c r="E900" s="44" t="s">
        <v>246</v>
      </c>
      <c r="F900" s="44" t="s">
        <v>446</v>
      </c>
      <c r="G900" s="44" t="s">
        <v>248</v>
      </c>
      <c r="H900" s="44" t="s">
        <v>447</v>
      </c>
      <c r="I900" s="45" t="s">
        <v>371</v>
      </c>
      <c r="J900" s="46">
        <v>290654</v>
      </c>
      <c r="K900" s="46">
        <v>290654</v>
      </c>
      <c r="L900" s="46">
        <v>290654</v>
      </c>
    </row>
    <row r="901" spans="1:12" x14ac:dyDescent="0.2">
      <c r="A901" s="44" t="s">
        <v>441</v>
      </c>
      <c r="B901" s="44" t="s">
        <v>445</v>
      </c>
      <c r="C901" s="44" t="s">
        <v>269</v>
      </c>
      <c r="D901" s="44" t="s">
        <v>261</v>
      </c>
      <c r="E901" s="44" t="s">
        <v>246</v>
      </c>
      <c r="F901" s="44" t="s">
        <v>446</v>
      </c>
      <c r="G901" s="44" t="s">
        <v>248</v>
      </c>
      <c r="H901" s="44" t="s">
        <v>447</v>
      </c>
      <c r="I901" s="45" t="s">
        <v>355</v>
      </c>
      <c r="J901" s="46">
        <v>435981</v>
      </c>
      <c r="K901" s="46">
        <v>435981</v>
      </c>
      <c r="L901" s="46">
        <v>435981</v>
      </c>
    </row>
    <row r="902" spans="1:12" x14ac:dyDescent="0.2">
      <c r="A902" s="44" t="s">
        <v>441</v>
      </c>
      <c r="B902" s="44" t="s">
        <v>445</v>
      </c>
      <c r="C902" s="44" t="s">
        <v>269</v>
      </c>
      <c r="D902" s="44" t="s">
        <v>261</v>
      </c>
      <c r="E902" s="44" t="s">
        <v>246</v>
      </c>
      <c r="F902" s="44" t="s">
        <v>446</v>
      </c>
      <c r="G902" s="44" t="s">
        <v>248</v>
      </c>
      <c r="H902" s="44" t="s">
        <v>447</v>
      </c>
      <c r="I902" s="45" t="s">
        <v>372</v>
      </c>
      <c r="J902" s="46">
        <v>210146.5</v>
      </c>
      <c r="K902" s="46">
        <v>210146.5</v>
      </c>
      <c r="L902" s="46">
        <v>210146.43</v>
      </c>
    </row>
    <row r="903" spans="1:12" x14ac:dyDescent="0.2">
      <c r="A903" s="44" t="s">
        <v>441</v>
      </c>
      <c r="B903" s="44" t="s">
        <v>445</v>
      </c>
      <c r="C903" s="44" t="s">
        <v>269</v>
      </c>
      <c r="D903" s="44" t="s">
        <v>261</v>
      </c>
      <c r="E903" s="44" t="s">
        <v>246</v>
      </c>
      <c r="F903" s="44" t="s">
        <v>446</v>
      </c>
      <c r="G903" s="44" t="s">
        <v>248</v>
      </c>
      <c r="H903" s="44" t="s">
        <v>447</v>
      </c>
      <c r="I903" s="45" t="s">
        <v>373</v>
      </c>
      <c r="J903" s="46">
        <v>508644.5</v>
      </c>
      <c r="K903" s="46">
        <v>508644.5</v>
      </c>
      <c r="L903" s="46">
        <v>508644.5</v>
      </c>
    </row>
    <row r="904" spans="1:12" x14ac:dyDescent="0.2">
      <c r="A904" s="44" t="s">
        <v>441</v>
      </c>
      <c r="B904" s="44" t="s">
        <v>445</v>
      </c>
      <c r="C904" s="44" t="s">
        <v>269</v>
      </c>
      <c r="D904" s="44" t="s">
        <v>261</v>
      </c>
      <c r="E904" s="44" t="s">
        <v>246</v>
      </c>
      <c r="F904" s="44" t="s">
        <v>446</v>
      </c>
      <c r="G904" s="44" t="s">
        <v>248</v>
      </c>
      <c r="H904" s="44" t="s">
        <v>447</v>
      </c>
      <c r="I904" s="45" t="s">
        <v>374</v>
      </c>
      <c r="J904" s="46">
        <v>363317.5</v>
      </c>
      <c r="K904" s="46">
        <v>363317.5</v>
      </c>
      <c r="L904" s="46">
        <v>363317.5</v>
      </c>
    </row>
    <row r="905" spans="1:12" x14ac:dyDescent="0.2">
      <c r="A905" s="44" t="s">
        <v>441</v>
      </c>
      <c r="B905" s="44" t="s">
        <v>445</v>
      </c>
      <c r="C905" s="44" t="s">
        <v>269</v>
      </c>
      <c r="D905" s="44" t="s">
        <v>261</v>
      </c>
      <c r="E905" s="44" t="s">
        <v>246</v>
      </c>
      <c r="F905" s="44" t="s">
        <v>446</v>
      </c>
      <c r="G905" s="44" t="s">
        <v>248</v>
      </c>
      <c r="H905" s="44" t="s">
        <v>447</v>
      </c>
      <c r="I905" s="45" t="s">
        <v>375</v>
      </c>
      <c r="J905" s="46">
        <v>361069.5</v>
      </c>
      <c r="K905" s="46">
        <v>361069.5</v>
      </c>
      <c r="L905" s="46">
        <v>361068.68</v>
      </c>
    </row>
    <row r="906" spans="1:12" x14ac:dyDescent="0.2">
      <c r="A906" s="44" t="s">
        <v>441</v>
      </c>
      <c r="B906" s="44" t="s">
        <v>445</v>
      </c>
      <c r="C906" s="44" t="s">
        <v>269</v>
      </c>
      <c r="D906" s="44" t="s">
        <v>261</v>
      </c>
      <c r="E906" s="44" t="s">
        <v>246</v>
      </c>
      <c r="F906" s="44" t="s">
        <v>446</v>
      </c>
      <c r="G906" s="44" t="s">
        <v>248</v>
      </c>
      <c r="H906" s="44" t="s">
        <v>447</v>
      </c>
      <c r="I906" s="45" t="s">
        <v>376</v>
      </c>
      <c r="J906" s="46">
        <v>435981</v>
      </c>
      <c r="K906" s="46">
        <v>435981</v>
      </c>
      <c r="L906" s="46">
        <v>435981</v>
      </c>
    </row>
    <row r="907" spans="1:12" x14ac:dyDescent="0.2">
      <c r="A907" s="44" t="s">
        <v>441</v>
      </c>
      <c r="B907" s="44" t="s">
        <v>445</v>
      </c>
      <c r="C907" s="44" t="s">
        <v>269</v>
      </c>
      <c r="D907" s="44" t="s">
        <v>261</v>
      </c>
      <c r="E907" s="44" t="s">
        <v>246</v>
      </c>
      <c r="F907" s="44" t="s">
        <v>446</v>
      </c>
      <c r="G907" s="44" t="s">
        <v>248</v>
      </c>
      <c r="H907" s="44" t="s">
        <v>447</v>
      </c>
      <c r="I907" s="45" t="s">
        <v>377</v>
      </c>
      <c r="J907" s="46">
        <v>290654</v>
      </c>
      <c r="K907" s="46">
        <v>290654</v>
      </c>
      <c r="L907" s="46">
        <v>290654</v>
      </c>
    </row>
    <row r="908" spans="1:12" x14ac:dyDescent="0.2">
      <c r="A908" s="44" t="s">
        <v>441</v>
      </c>
      <c r="B908" s="44" t="s">
        <v>445</v>
      </c>
      <c r="C908" s="44" t="s">
        <v>269</v>
      </c>
      <c r="D908" s="44" t="s">
        <v>261</v>
      </c>
      <c r="E908" s="44" t="s">
        <v>246</v>
      </c>
      <c r="F908" s="44" t="s">
        <v>446</v>
      </c>
      <c r="G908" s="44" t="s">
        <v>248</v>
      </c>
      <c r="H908" s="44" t="s">
        <v>447</v>
      </c>
      <c r="I908" s="45" t="s">
        <v>378</v>
      </c>
      <c r="J908" s="46">
        <v>217990.5</v>
      </c>
      <c r="K908" s="46">
        <v>217990.5</v>
      </c>
      <c r="L908" s="46">
        <v>217990.5</v>
      </c>
    </row>
    <row r="909" spans="1:12" x14ac:dyDescent="0.2">
      <c r="A909" s="44" t="s">
        <v>441</v>
      </c>
      <c r="B909" s="44" t="s">
        <v>445</v>
      </c>
      <c r="C909" s="44" t="s">
        <v>269</v>
      </c>
      <c r="D909" s="44" t="s">
        <v>261</v>
      </c>
      <c r="E909" s="44" t="s">
        <v>246</v>
      </c>
      <c r="F909" s="44" t="s">
        <v>446</v>
      </c>
      <c r="G909" s="44" t="s">
        <v>248</v>
      </c>
      <c r="H909" s="44" t="s">
        <v>447</v>
      </c>
      <c r="I909" s="45" t="s">
        <v>379</v>
      </c>
      <c r="J909" s="46">
        <v>726635</v>
      </c>
      <c r="K909" s="46">
        <v>726635</v>
      </c>
      <c r="L909" s="46">
        <v>726635</v>
      </c>
    </row>
    <row r="910" spans="1:12" ht="22.5" x14ac:dyDescent="0.2">
      <c r="A910" s="44" t="s">
        <v>441</v>
      </c>
      <c r="B910" s="44" t="s">
        <v>445</v>
      </c>
      <c r="C910" s="44" t="s">
        <v>269</v>
      </c>
      <c r="D910" s="44" t="s">
        <v>261</v>
      </c>
      <c r="E910" s="44" t="s">
        <v>246</v>
      </c>
      <c r="F910" s="44" t="s">
        <v>446</v>
      </c>
      <c r="G910" s="44" t="s">
        <v>248</v>
      </c>
      <c r="H910" s="44" t="s">
        <v>447</v>
      </c>
      <c r="I910" s="45" t="s">
        <v>380</v>
      </c>
      <c r="J910" s="46">
        <v>363317.5</v>
      </c>
      <c r="K910" s="46">
        <v>363317.5</v>
      </c>
      <c r="L910" s="46">
        <v>363317.5</v>
      </c>
    </row>
    <row r="911" spans="1:12" x14ac:dyDescent="0.2">
      <c r="A911" s="44" t="s">
        <v>441</v>
      </c>
      <c r="B911" s="44" t="s">
        <v>445</v>
      </c>
      <c r="C911" s="44" t="s">
        <v>269</v>
      </c>
      <c r="D911" s="44" t="s">
        <v>261</v>
      </c>
      <c r="E911" s="44" t="s">
        <v>246</v>
      </c>
      <c r="F911" s="44" t="s">
        <v>446</v>
      </c>
      <c r="G911" s="44" t="s">
        <v>248</v>
      </c>
      <c r="H911" s="44" t="s">
        <v>447</v>
      </c>
      <c r="I911" s="45" t="s">
        <v>381</v>
      </c>
      <c r="J911" s="46">
        <v>581308</v>
      </c>
      <c r="K911" s="46">
        <v>581308</v>
      </c>
      <c r="L911" s="46">
        <v>581308</v>
      </c>
    </row>
    <row r="912" spans="1:12" x14ac:dyDescent="0.2">
      <c r="A912" s="44" t="s">
        <v>441</v>
      </c>
      <c r="B912" s="44" t="s">
        <v>445</v>
      </c>
      <c r="C912" s="44" t="s">
        <v>269</v>
      </c>
      <c r="D912" s="44" t="s">
        <v>261</v>
      </c>
      <c r="E912" s="44" t="s">
        <v>246</v>
      </c>
      <c r="F912" s="44" t="s">
        <v>446</v>
      </c>
      <c r="G912" s="44" t="s">
        <v>248</v>
      </c>
      <c r="H912" s="44" t="s">
        <v>447</v>
      </c>
      <c r="I912" s="45" t="s">
        <v>382</v>
      </c>
      <c r="J912" s="46">
        <v>212504</v>
      </c>
      <c r="K912" s="46">
        <v>212504</v>
      </c>
      <c r="L912" s="46">
        <v>212503.29</v>
      </c>
    </row>
    <row r="913" spans="1:12" x14ac:dyDescent="0.2">
      <c r="A913" s="44" t="s">
        <v>441</v>
      </c>
      <c r="B913" s="44" t="s">
        <v>445</v>
      </c>
      <c r="C913" s="44" t="s">
        <v>269</v>
      </c>
      <c r="D913" s="44" t="s">
        <v>261</v>
      </c>
      <c r="E913" s="44" t="s">
        <v>246</v>
      </c>
      <c r="F913" s="44" t="s">
        <v>446</v>
      </c>
      <c r="G913" s="44" t="s">
        <v>248</v>
      </c>
      <c r="H913" s="44" t="s">
        <v>447</v>
      </c>
      <c r="I913" s="45" t="s">
        <v>383</v>
      </c>
      <c r="J913" s="46">
        <v>290654</v>
      </c>
      <c r="K913" s="46">
        <v>290654</v>
      </c>
      <c r="L913" s="46">
        <v>290654</v>
      </c>
    </row>
    <row r="914" spans="1:12" x14ac:dyDescent="0.2">
      <c r="A914" s="44" t="s">
        <v>441</v>
      </c>
      <c r="B914" s="44" t="s">
        <v>445</v>
      </c>
      <c r="C914" s="44" t="s">
        <v>269</v>
      </c>
      <c r="D914" s="44" t="s">
        <v>261</v>
      </c>
      <c r="E914" s="44" t="s">
        <v>246</v>
      </c>
      <c r="F914" s="44" t="s">
        <v>446</v>
      </c>
      <c r="G914" s="44" t="s">
        <v>248</v>
      </c>
      <c r="H914" s="44" t="s">
        <v>447</v>
      </c>
      <c r="I914" s="45" t="s">
        <v>384</v>
      </c>
      <c r="J914" s="46">
        <v>290654</v>
      </c>
      <c r="K914" s="46">
        <v>290654</v>
      </c>
      <c r="L914" s="46">
        <v>290654</v>
      </c>
    </row>
    <row r="915" spans="1:12" x14ac:dyDescent="0.2">
      <c r="A915" s="44" t="s">
        <v>441</v>
      </c>
      <c r="B915" s="44" t="s">
        <v>445</v>
      </c>
      <c r="C915" s="44" t="s">
        <v>269</v>
      </c>
      <c r="D915" s="44" t="s">
        <v>261</v>
      </c>
      <c r="E915" s="44" t="s">
        <v>246</v>
      </c>
      <c r="F915" s="44" t="s">
        <v>446</v>
      </c>
      <c r="G915" s="44" t="s">
        <v>248</v>
      </c>
      <c r="H915" s="44" t="s">
        <v>447</v>
      </c>
      <c r="I915" s="45" t="s">
        <v>356</v>
      </c>
      <c r="J915" s="46">
        <v>508644.5</v>
      </c>
      <c r="K915" s="46">
        <v>508644.5</v>
      </c>
      <c r="L915" s="46">
        <v>508644.5</v>
      </c>
    </row>
    <row r="916" spans="1:12" x14ac:dyDescent="0.2">
      <c r="A916" s="44" t="s">
        <v>441</v>
      </c>
      <c r="B916" s="44" t="s">
        <v>445</v>
      </c>
      <c r="C916" s="44" t="s">
        <v>269</v>
      </c>
      <c r="D916" s="44" t="s">
        <v>261</v>
      </c>
      <c r="E916" s="44" t="s">
        <v>246</v>
      </c>
      <c r="F916" s="44" t="s">
        <v>446</v>
      </c>
      <c r="G916" s="44" t="s">
        <v>248</v>
      </c>
      <c r="H916" s="44" t="s">
        <v>447</v>
      </c>
      <c r="I916" s="45" t="s">
        <v>385</v>
      </c>
      <c r="J916" s="46">
        <v>508644.5</v>
      </c>
      <c r="K916" s="46">
        <v>508644.5</v>
      </c>
      <c r="L916" s="46">
        <v>508644.5</v>
      </c>
    </row>
    <row r="917" spans="1:12" x14ac:dyDescent="0.2">
      <c r="A917" s="44" t="s">
        <v>441</v>
      </c>
      <c r="B917" s="44" t="s">
        <v>445</v>
      </c>
      <c r="C917" s="44" t="s">
        <v>269</v>
      </c>
      <c r="D917" s="44" t="s">
        <v>261</v>
      </c>
      <c r="E917" s="44" t="s">
        <v>246</v>
      </c>
      <c r="F917" s="44" t="s">
        <v>446</v>
      </c>
      <c r="G917" s="44" t="s">
        <v>248</v>
      </c>
      <c r="H917" s="44" t="s">
        <v>447</v>
      </c>
      <c r="I917" s="45" t="s">
        <v>386</v>
      </c>
      <c r="J917" s="46">
        <v>290654</v>
      </c>
      <c r="K917" s="46">
        <v>290654</v>
      </c>
      <c r="L917" s="46">
        <v>290654</v>
      </c>
    </row>
    <row r="918" spans="1:12" ht="22.5" x14ac:dyDescent="0.2">
      <c r="A918" s="44" t="s">
        <v>441</v>
      </c>
      <c r="B918" s="44" t="s">
        <v>445</v>
      </c>
      <c r="C918" s="44" t="s">
        <v>269</v>
      </c>
      <c r="D918" s="44" t="s">
        <v>261</v>
      </c>
      <c r="E918" s="44" t="s">
        <v>246</v>
      </c>
      <c r="F918" s="44" t="s">
        <v>446</v>
      </c>
      <c r="G918" s="44" t="s">
        <v>248</v>
      </c>
      <c r="H918" s="44" t="s">
        <v>447</v>
      </c>
      <c r="I918" s="45" t="s">
        <v>387</v>
      </c>
      <c r="J918" s="46">
        <v>263366</v>
      </c>
      <c r="K918" s="46">
        <v>263366</v>
      </c>
      <c r="L918" s="46">
        <v>263365.46000000002</v>
      </c>
    </row>
    <row r="919" spans="1:12" ht="22.5" x14ac:dyDescent="0.2">
      <c r="A919" s="44" t="s">
        <v>441</v>
      </c>
      <c r="B919" s="44" t="s">
        <v>445</v>
      </c>
      <c r="C919" s="44" t="s">
        <v>269</v>
      </c>
      <c r="D919" s="44" t="s">
        <v>261</v>
      </c>
      <c r="E919" s="44" t="s">
        <v>246</v>
      </c>
      <c r="F919" s="44" t="s">
        <v>446</v>
      </c>
      <c r="G919" s="44" t="s">
        <v>248</v>
      </c>
      <c r="H919" s="44" t="s">
        <v>447</v>
      </c>
      <c r="I919" s="45" t="s">
        <v>357</v>
      </c>
      <c r="J919" s="46">
        <v>581308</v>
      </c>
      <c r="K919" s="46">
        <v>581308</v>
      </c>
      <c r="L919" s="46">
        <v>581308</v>
      </c>
    </row>
    <row r="920" spans="1:12" x14ac:dyDescent="0.2">
      <c r="A920" s="44" t="s">
        <v>441</v>
      </c>
      <c r="B920" s="44" t="s">
        <v>445</v>
      </c>
      <c r="C920" s="44" t="s">
        <v>269</v>
      </c>
      <c r="D920" s="44" t="s">
        <v>261</v>
      </c>
      <c r="E920" s="44" t="s">
        <v>246</v>
      </c>
      <c r="F920" s="44" t="s">
        <v>446</v>
      </c>
      <c r="G920" s="44" t="s">
        <v>248</v>
      </c>
      <c r="H920" s="44" t="s">
        <v>447</v>
      </c>
      <c r="I920" s="45" t="s">
        <v>358</v>
      </c>
      <c r="J920" s="46">
        <v>363317.5</v>
      </c>
      <c r="K920" s="46">
        <v>363317.5</v>
      </c>
      <c r="L920" s="46">
        <v>363317.5</v>
      </c>
    </row>
    <row r="921" spans="1:12" x14ac:dyDescent="0.2">
      <c r="A921" s="44" t="s">
        <v>441</v>
      </c>
      <c r="B921" s="44" t="s">
        <v>445</v>
      </c>
      <c r="C921" s="44" t="s">
        <v>269</v>
      </c>
      <c r="D921" s="44" t="s">
        <v>261</v>
      </c>
      <c r="E921" s="44" t="s">
        <v>246</v>
      </c>
      <c r="F921" s="44" t="s">
        <v>446</v>
      </c>
      <c r="G921" s="44" t="s">
        <v>248</v>
      </c>
      <c r="H921" s="44" t="s">
        <v>447</v>
      </c>
      <c r="I921" s="45" t="s">
        <v>388</v>
      </c>
      <c r="J921" s="46">
        <v>290654</v>
      </c>
      <c r="K921" s="46">
        <v>290654</v>
      </c>
      <c r="L921" s="46">
        <v>290654</v>
      </c>
    </row>
    <row r="922" spans="1:12" ht="22.5" x14ac:dyDescent="0.2">
      <c r="A922" s="44" t="s">
        <v>441</v>
      </c>
      <c r="B922" s="44" t="s">
        <v>445</v>
      </c>
      <c r="C922" s="44" t="s">
        <v>269</v>
      </c>
      <c r="D922" s="44" t="s">
        <v>261</v>
      </c>
      <c r="E922" s="44" t="s">
        <v>246</v>
      </c>
      <c r="F922" s="44" t="s">
        <v>446</v>
      </c>
      <c r="G922" s="44" t="s">
        <v>248</v>
      </c>
      <c r="H922" s="44" t="s">
        <v>447</v>
      </c>
      <c r="I922" s="45" t="s">
        <v>389</v>
      </c>
      <c r="J922" s="46">
        <v>217990.5</v>
      </c>
      <c r="K922" s="46">
        <v>217990.5</v>
      </c>
      <c r="L922" s="46">
        <v>217990.5</v>
      </c>
    </row>
    <row r="923" spans="1:12" x14ac:dyDescent="0.2">
      <c r="A923" s="44" t="s">
        <v>441</v>
      </c>
      <c r="B923" s="44" t="s">
        <v>445</v>
      </c>
      <c r="C923" s="44" t="s">
        <v>269</v>
      </c>
      <c r="D923" s="44" t="s">
        <v>261</v>
      </c>
      <c r="E923" s="44" t="s">
        <v>246</v>
      </c>
      <c r="F923" s="44" t="s">
        <v>446</v>
      </c>
      <c r="G923" s="44" t="s">
        <v>248</v>
      </c>
      <c r="H923" s="44" t="s">
        <v>447</v>
      </c>
      <c r="I923" s="45" t="s">
        <v>390</v>
      </c>
      <c r="J923" s="46">
        <v>290654</v>
      </c>
      <c r="K923" s="46">
        <v>290654</v>
      </c>
      <c r="L923" s="46">
        <v>290654</v>
      </c>
    </row>
    <row r="924" spans="1:12" x14ac:dyDescent="0.2">
      <c r="A924" s="44" t="s">
        <v>441</v>
      </c>
      <c r="B924" s="44" t="s">
        <v>445</v>
      </c>
      <c r="C924" s="44" t="s">
        <v>269</v>
      </c>
      <c r="D924" s="44" t="s">
        <v>261</v>
      </c>
      <c r="E924" s="44" t="s">
        <v>246</v>
      </c>
      <c r="F924" s="44" t="s">
        <v>446</v>
      </c>
      <c r="G924" s="44" t="s">
        <v>248</v>
      </c>
      <c r="H924" s="44" t="s">
        <v>447</v>
      </c>
      <c r="I924" s="45" t="s">
        <v>391</v>
      </c>
      <c r="J924" s="46">
        <v>217990.5</v>
      </c>
      <c r="K924" s="46">
        <v>217990.5</v>
      </c>
      <c r="L924" s="46">
        <v>217990.5</v>
      </c>
    </row>
    <row r="925" spans="1:12" ht="22.5" x14ac:dyDescent="0.2">
      <c r="A925" s="44" t="s">
        <v>441</v>
      </c>
      <c r="B925" s="44" t="s">
        <v>445</v>
      </c>
      <c r="C925" s="44" t="s">
        <v>338</v>
      </c>
      <c r="D925" s="44" t="s">
        <v>339</v>
      </c>
      <c r="E925" s="44" t="s">
        <v>246</v>
      </c>
      <c r="F925" s="44" t="s">
        <v>446</v>
      </c>
      <c r="G925" s="44" t="s">
        <v>248</v>
      </c>
      <c r="H925" s="44" t="s">
        <v>447</v>
      </c>
      <c r="I925" s="45" t="s">
        <v>250</v>
      </c>
      <c r="J925" s="46">
        <v>657242</v>
      </c>
      <c r="K925" s="46">
        <v>657242</v>
      </c>
      <c r="L925" s="46">
        <v>657241.4</v>
      </c>
    </row>
    <row r="926" spans="1:12" ht="22.5" x14ac:dyDescent="0.2">
      <c r="A926" s="44" t="s">
        <v>441</v>
      </c>
      <c r="B926" s="44" t="s">
        <v>445</v>
      </c>
      <c r="C926" s="44" t="s">
        <v>340</v>
      </c>
      <c r="D926" s="44" t="s">
        <v>339</v>
      </c>
      <c r="E926" s="44" t="s">
        <v>246</v>
      </c>
      <c r="F926" s="44" t="s">
        <v>446</v>
      </c>
      <c r="G926" s="44" t="s">
        <v>248</v>
      </c>
      <c r="H926" s="44" t="s">
        <v>447</v>
      </c>
      <c r="I926" s="45" t="s">
        <v>444</v>
      </c>
      <c r="J926" s="46">
        <v>117380</v>
      </c>
      <c r="K926" s="46">
        <v>117380</v>
      </c>
      <c r="L926" s="46">
        <v>117380</v>
      </c>
    </row>
    <row r="927" spans="1:12" x14ac:dyDescent="0.2">
      <c r="A927" s="44" t="s">
        <v>441</v>
      </c>
      <c r="B927" s="44" t="s">
        <v>448</v>
      </c>
      <c r="C927" s="44" t="s">
        <v>269</v>
      </c>
      <c r="D927" s="44" t="s">
        <v>261</v>
      </c>
      <c r="E927" s="44" t="s">
        <v>246</v>
      </c>
      <c r="F927" s="44" t="s">
        <v>247</v>
      </c>
      <c r="G927" s="44" t="s">
        <v>248</v>
      </c>
      <c r="H927" s="44" t="s">
        <v>447</v>
      </c>
      <c r="I927" s="45" t="s">
        <v>362</v>
      </c>
      <c r="J927" s="46">
        <v>145327</v>
      </c>
      <c r="K927" s="46">
        <v>145327</v>
      </c>
      <c r="L927" s="46">
        <v>145327</v>
      </c>
    </row>
    <row r="928" spans="1:12" x14ac:dyDescent="0.2">
      <c r="A928" s="44" t="s">
        <v>441</v>
      </c>
      <c r="B928" s="44" t="s">
        <v>448</v>
      </c>
      <c r="C928" s="44" t="s">
        <v>269</v>
      </c>
      <c r="D928" s="44" t="s">
        <v>261</v>
      </c>
      <c r="E928" s="44" t="s">
        <v>246</v>
      </c>
      <c r="F928" s="44" t="s">
        <v>247</v>
      </c>
      <c r="G928" s="44" t="s">
        <v>248</v>
      </c>
      <c r="H928" s="44" t="s">
        <v>447</v>
      </c>
      <c r="I928" s="45" t="s">
        <v>419</v>
      </c>
      <c r="J928" s="46">
        <v>290654</v>
      </c>
      <c r="K928" s="46">
        <v>290654</v>
      </c>
      <c r="L928" s="46">
        <v>290654</v>
      </c>
    </row>
    <row r="929" spans="1:12" x14ac:dyDescent="0.2">
      <c r="A929" s="44" t="s">
        <v>441</v>
      </c>
      <c r="B929" s="44" t="s">
        <v>448</v>
      </c>
      <c r="C929" s="44" t="s">
        <v>269</v>
      </c>
      <c r="D929" s="44" t="s">
        <v>261</v>
      </c>
      <c r="E929" s="44" t="s">
        <v>246</v>
      </c>
      <c r="F929" s="44" t="s">
        <v>247</v>
      </c>
      <c r="G929" s="44" t="s">
        <v>248</v>
      </c>
      <c r="H929" s="44" t="s">
        <v>447</v>
      </c>
      <c r="I929" s="45" t="s">
        <v>352</v>
      </c>
      <c r="J929" s="46">
        <v>435981</v>
      </c>
      <c r="K929" s="46">
        <v>435981</v>
      </c>
      <c r="L929" s="46">
        <v>435981</v>
      </c>
    </row>
    <row r="930" spans="1:12" x14ac:dyDescent="0.2">
      <c r="A930" s="44" t="s">
        <v>441</v>
      </c>
      <c r="B930" s="44" t="s">
        <v>448</v>
      </c>
      <c r="C930" s="44" t="s">
        <v>269</v>
      </c>
      <c r="D930" s="44" t="s">
        <v>261</v>
      </c>
      <c r="E930" s="44" t="s">
        <v>246</v>
      </c>
      <c r="F930" s="44" t="s">
        <v>247</v>
      </c>
      <c r="G930" s="44" t="s">
        <v>248</v>
      </c>
      <c r="H930" s="44" t="s">
        <v>447</v>
      </c>
      <c r="I930" s="45" t="s">
        <v>353</v>
      </c>
      <c r="J930" s="46">
        <v>581308</v>
      </c>
      <c r="K930" s="46">
        <v>581308</v>
      </c>
      <c r="L930" s="46">
        <v>581308</v>
      </c>
    </row>
    <row r="931" spans="1:12" x14ac:dyDescent="0.2">
      <c r="A931" s="44" t="s">
        <v>441</v>
      </c>
      <c r="B931" s="44" t="s">
        <v>448</v>
      </c>
      <c r="C931" s="44" t="s">
        <v>269</v>
      </c>
      <c r="D931" s="44" t="s">
        <v>261</v>
      </c>
      <c r="E931" s="44" t="s">
        <v>246</v>
      </c>
      <c r="F931" s="44" t="s">
        <v>247</v>
      </c>
      <c r="G931" s="44" t="s">
        <v>248</v>
      </c>
      <c r="H931" s="44" t="s">
        <v>447</v>
      </c>
      <c r="I931" s="45" t="s">
        <v>363</v>
      </c>
      <c r="J931" s="46">
        <v>581308</v>
      </c>
      <c r="K931" s="46">
        <v>581308</v>
      </c>
      <c r="L931" s="46">
        <v>581308</v>
      </c>
    </row>
    <row r="932" spans="1:12" x14ac:dyDescent="0.2">
      <c r="A932" s="44" t="s">
        <v>441</v>
      </c>
      <c r="B932" s="44" t="s">
        <v>448</v>
      </c>
      <c r="C932" s="44" t="s">
        <v>269</v>
      </c>
      <c r="D932" s="44" t="s">
        <v>261</v>
      </c>
      <c r="E932" s="44" t="s">
        <v>246</v>
      </c>
      <c r="F932" s="44" t="s">
        <v>247</v>
      </c>
      <c r="G932" s="44" t="s">
        <v>248</v>
      </c>
      <c r="H932" s="44" t="s">
        <v>447</v>
      </c>
      <c r="I932" s="45" t="s">
        <v>354</v>
      </c>
      <c r="J932" s="46">
        <v>290654</v>
      </c>
      <c r="K932" s="46">
        <v>290654</v>
      </c>
      <c r="L932" s="46">
        <v>290654</v>
      </c>
    </row>
    <row r="933" spans="1:12" x14ac:dyDescent="0.2">
      <c r="A933" s="44" t="s">
        <v>441</v>
      </c>
      <c r="B933" s="44" t="s">
        <v>448</v>
      </c>
      <c r="C933" s="44" t="s">
        <v>269</v>
      </c>
      <c r="D933" s="44" t="s">
        <v>261</v>
      </c>
      <c r="E933" s="44" t="s">
        <v>246</v>
      </c>
      <c r="F933" s="44" t="s">
        <v>247</v>
      </c>
      <c r="G933" s="44" t="s">
        <v>248</v>
      </c>
      <c r="H933" s="44" t="s">
        <v>447</v>
      </c>
      <c r="I933" s="45" t="s">
        <v>264</v>
      </c>
      <c r="J933" s="46">
        <v>290654</v>
      </c>
      <c r="K933" s="46">
        <v>290654</v>
      </c>
      <c r="L933" s="46">
        <v>290654</v>
      </c>
    </row>
    <row r="934" spans="1:12" x14ac:dyDescent="0.2">
      <c r="A934" s="44" t="s">
        <v>441</v>
      </c>
      <c r="B934" s="44" t="s">
        <v>448</v>
      </c>
      <c r="C934" s="44" t="s">
        <v>269</v>
      </c>
      <c r="D934" s="44" t="s">
        <v>261</v>
      </c>
      <c r="E934" s="44" t="s">
        <v>246</v>
      </c>
      <c r="F934" s="44" t="s">
        <v>247</v>
      </c>
      <c r="G934" s="44" t="s">
        <v>248</v>
      </c>
      <c r="H934" s="44" t="s">
        <v>447</v>
      </c>
      <c r="I934" s="45" t="s">
        <v>265</v>
      </c>
      <c r="J934" s="46">
        <v>290654</v>
      </c>
      <c r="K934" s="46">
        <v>290654</v>
      </c>
      <c r="L934" s="46">
        <v>290654</v>
      </c>
    </row>
    <row r="935" spans="1:12" x14ac:dyDescent="0.2">
      <c r="A935" s="44" t="s">
        <v>441</v>
      </c>
      <c r="B935" s="44" t="s">
        <v>448</v>
      </c>
      <c r="C935" s="44" t="s">
        <v>269</v>
      </c>
      <c r="D935" s="44" t="s">
        <v>261</v>
      </c>
      <c r="E935" s="44" t="s">
        <v>246</v>
      </c>
      <c r="F935" s="44" t="s">
        <v>247</v>
      </c>
      <c r="G935" s="44" t="s">
        <v>248</v>
      </c>
      <c r="H935" s="44" t="s">
        <v>447</v>
      </c>
      <c r="I935" s="45" t="s">
        <v>364</v>
      </c>
      <c r="J935" s="46">
        <v>363317.5</v>
      </c>
      <c r="K935" s="46">
        <v>363317.5</v>
      </c>
      <c r="L935" s="46">
        <v>363317.5</v>
      </c>
    </row>
    <row r="936" spans="1:12" x14ac:dyDescent="0.2">
      <c r="A936" s="44" t="s">
        <v>441</v>
      </c>
      <c r="B936" s="44" t="s">
        <v>448</v>
      </c>
      <c r="C936" s="44" t="s">
        <v>269</v>
      </c>
      <c r="D936" s="44" t="s">
        <v>261</v>
      </c>
      <c r="E936" s="44" t="s">
        <v>246</v>
      </c>
      <c r="F936" s="44" t="s">
        <v>247</v>
      </c>
      <c r="G936" s="44" t="s">
        <v>248</v>
      </c>
      <c r="H936" s="44" t="s">
        <v>447</v>
      </c>
      <c r="I936" s="45" t="s">
        <v>365</v>
      </c>
      <c r="J936" s="46">
        <v>290654</v>
      </c>
      <c r="K936" s="46">
        <v>290654</v>
      </c>
      <c r="L936" s="46">
        <v>290654</v>
      </c>
    </row>
    <row r="937" spans="1:12" x14ac:dyDescent="0.2">
      <c r="A937" s="44" t="s">
        <v>441</v>
      </c>
      <c r="B937" s="44" t="s">
        <v>448</v>
      </c>
      <c r="C937" s="44" t="s">
        <v>269</v>
      </c>
      <c r="D937" s="44" t="s">
        <v>261</v>
      </c>
      <c r="E937" s="44" t="s">
        <v>246</v>
      </c>
      <c r="F937" s="44" t="s">
        <v>247</v>
      </c>
      <c r="G937" s="44" t="s">
        <v>248</v>
      </c>
      <c r="H937" s="44" t="s">
        <v>447</v>
      </c>
      <c r="I937" s="45" t="s">
        <v>366</v>
      </c>
      <c r="J937" s="46">
        <v>435981</v>
      </c>
      <c r="K937" s="46">
        <v>435981</v>
      </c>
      <c r="L937" s="46">
        <v>435981</v>
      </c>
    </row>
    <row r="938" spans="1:12" ht="22.5" x14ac:dyDescent="0.2">
      <c r="A938" s="44" t="s">
        <v>441</v>
      </c>
      <c r="B938" s="44" t="s">
        <v>448</v>
      </c>
      <c r="C938" s="44" t="s">
        <v>269</v>
      </c>
      <c r="D938" s="44" t="s">
        <v>261</v>
      </c>
      <c r="E938" s="44" t="s">
        <v>246</v>
      </c>
      <c r="F938" s="44" t="s">
        <v>247</v>
      </c>
      <c r="G938" s="44" t="s">
        <v>248</v>
      </c>
      <c r="H938" s="44" t="s">
        <v>447</v>
      </c>
      <c r="I938" s="45" t="s">
        <v>367</v>
      </c>
      <c r="J938" s="46">
        <v>363317.5</v>
      </c>
      <c r="K938" s="46">
        <v>363317.5</v>
      </c>
      <c r="L938" s="46">
        <v>363317.5</v>
      </c>
    </row>
    <row r="939" spans="1:12" x14ac:dyDescent="0.2">
      <c r="A939" s="44" t="s">
        <v>441</v>
      </c>
      <c r="B939" s="44" t="s">
        <v>448</v>
      </c>
      <c r="C939" s="44" t="s">
        <v>269</v>
      </c>
      <c r="D939" s="44" t="s">
        <v>261</v>
      </c>
      <c r="E939" s="44" t="s">
        <v>246</v>
      </c>
      <c r="F939" s="44" t="s">
        <v>247</v>
      </c>
      <c r="G939" s="44" t="s">
        <v>248</v>
      </c>
      <c r="H939" s="44" t="s">
        <v>447</v>
      </c>
      <c r="I939" s="45" t="s">
        <v>368</v>
      </c>
      <c r="J939" s="46">
        <v>290654</v>
      </c>
      <c r="K939" s="46">
        <v>290654</v>
      </c>
      <c r="L939" s="46">
        <v>290654</v>
      </c>
    </row>
    <row r="940" spans="1:12" x14ac:dyDescent="0.2">
      <c r="A940" s="44" t="s">
        <v>441</v>
      </c>
      <c r="B940" s="44" t="s">
        <v>448</v>
      </c>
      <c r="C940" s="44" t="s">
        <v>269</v>
      </c>
      <c r="D940" s="44" t="s">
        <v>261</v>
      </c>
      <c r="E940" s="44" t="s">
        <v>246</v>
      </c>
      <c r="F940" s="44" t="s">
        <v>247</v>
      </c>
      <c r="G940" s="44" t="s">
        <v>248</v>
      </c>
      <c r="H940" s="44" t="s">
        <v>447</v>
      </c>
      <c r="I940" s="45" t="s">
        <v>369</v>
      </c>
      <c r="J940" s="46">
        <v>217990.5</v>
      </c>
      <c r="K940" s="46">
        <v>217990.5</v>
      </c>
      <c r="L940" s="46">
        <v>217990.5</v>
      </c>
    </row>
    <row r="941" spans="1:12" ht="22.5" x14ac:dyDescent="0.2">
      <c r="A941" s="44" t="s">
        <v>441</v>
      </c>
      <c r="B941" s="44" t="s">
        <v>448</v>
      </c>
      <c r="C941" s="44" t="s">
        <v>269</v>
      </c>
      <c r="D941" s="44" t="s">
        <v>261</v>
      </c>
      <c r="E941" s="44" t="s">
        <v>246</v>
      </c>
      <c r="F941" s="44" t="s">
        <v>247</v>
      </c>
      <c r="G941" s="44" t="s">
        <v>248</v>
      </c>
      <c r="H941" s="44" t="s">
        <v>447</v>
      </c>
      <c r="I941" s="45" t="s">
        <v>370</v>
      </c>
      <c r="J941" s="46">
        <v>653971.5</v>
      </c>
      <c r="K941" s="46">
        <v>653971.5</v>
      </c>
      <c r="L941" s="46">
        <v>653971.5</v>
      </c>
    </row>
    <row r="942" spans="1:12" x14ac:dyDescent="0.2">
      <c r="A942" s="44" t="s">
        <v>441</v>
      </c>
      <c r="B942" s="44" t="s">
        <v>448</v>
      </c>
      <c r="C942" s="44" t="s">
        <v>269</v>
      </c>
      <c r="D942" s="44" t="s">
        <v>261</v>
      </c>
      <c r="E942" s="44" t="s">
        <v>246</v>
      </c>
      <c r="F942" s="44" t="s">
        <v>247</v>
      </c>
      <c r="G942" s="44" t="s">
        <v>248</v>
      </c>
      <c r="H942" s="44" t="s">
        <v>447</v>
      </c>
      <c r="I942" s="45" t="s">
        <v>266</v>
      </c>
      <c r="J942" s="46">
        <v>217990.5</v>
      </c>
      <c r="K942" s="46">
        <v>217990.5</v>
      </c>
      <c r="L942" s="46">
        <v>217990.5</v>
      </c>
    </row>
    <row r="943" spans="1:12" x14ac:dyDescent="0.2">
      <c r="A943" s="44" t="s">
        <v>441</v>
      </c>
      <c r="B943" s="44" t="s">
        <v>448</v>
      </c>
      <c r="C943" s="44" t="s">
        <v>269</v>
      </c>
      <c r="D943" s="44" t="s">
        <v>261</v>
      </c>
      <c r="E943" s="44" t="s">
        <v>246</v>
      </c>
      <c r="F943" s="44" t="s">
        <v>247</v>
      </c>
      <c r="G943" s="44" t="s">
        <v>248</v>
      </c>
      <c r="H943" s="44" t="s">
        <v>447</v>
      </c>
      <c r="I943" s="45" t="s">
        <v>371</v>
      </c>
      <c r="J943" s="46">
        <v>290654</v>
      </c>
      <c r="K943" s="46">
        <v>290654</v>
      </c>
      <c r="L943" s="46">
        <v>290654</v>
      </c>
    </row>
    <row r="944" spans="1:12" x14ac:dyDescent="0.2">
      <c r="A944" s="44" t="s">
        <v>441</v>
      </c>
      <c r="B944" s="44" t="s">
        <v>448</v>
      </c>
      <c r="C944" s="44" t="s">
        <v>269</v>
      </c>
      <c r="D944" s="44" t="s">
        <v>261</v>
      </c>
      <c r="E944" s="44" t="s">
        <v>246</v>
      </c>
      <c r="F944" s="44" t="s">
        <v>247</v>
      </c>
      <c r="G944" s="44" t="s">
        <v>248</v>
      </c>
      <c r="H944" s="44" t="s">
        <v>447</v>
      </c>
      <c r="I944" s="45" t="s">
        <v>355</v>
      </c>
      <c r="J944" s="46">
        <v>435981</v>
      </c>
      <c r="K944" s="46">
        <v>435981</v>
      </c>
      <c r="L944" s="46">
        <v>435981</v>
      </c>
    </row>
    <row r="945" spans="1:12" x14ac:dyDescent="0.2">
      <c r="A945" s="44" t="s">
        <v>441</v>
      </c>
      <c r="B945" s="44" t="s">
        <v>448</v>
      </c>
      <c r="C945" s="44" t="s">
        <v>269</v>
      </c>
      <c r="D945" s="44" t="s">
        <v>261</v>
      </c>
      <c r="E945" s="44" t="s">
        <v>246</v>
      </c>
      <c r="F945" s="44" t="s">
        <v>247</v>
      </c>
      <c r="G945" s="44" t="s">
        <v>248</v>
      </c>
      <c r="H945" s="44" t="s">
        <v>447</v>
      </c>
      <c r="I945" s="45" t="s">
        <v>372</v>
      </c>
      <c r="J945" s="46">
        <v>217990.5</v>
      </c>
      <c r="K945" s="46">
        <v>217990.5</v>
      </c>
      <c r="L945" s="46">
        <v>217990.5</v>
      </c>
    </row>
    <row r="946" spans="1:12" x14ac:dyDescent="0.2">
      <c r="A946" s="44" t="s">
        <v>441</v>
      </c>
      <c r="B946" s="44" t="s">
        <v>448</v>
      </c>
      <c r="C946" s="44" t="s">
        <v>269</v>
      </c>
      <c r="D946" s="44" t="s">
        <v>261</v>
      </c>
      <c r="E946" s="44" t="s">
        <v>246</v>
      </c>
      <c r="F946" s="44" t="s">
        <v>247</v>
      </c>
      <c r="G946" s="44" t="s">
        <v>248</v>
      </c>
      <c r="H946" s="44" t="s">
        <v>447</v>
      </c>
      <c r="I946" s="45" t="s">
        <v>373</v>
      </c>
      <c r="J946" s="46">
        <v>508644.5</v>
      </c>
      <c r="K946" s="46">
        <v>508644.5</v>
      </c>
      <c r="L946" s="46">
        <v>508644.5</v>
      </c>
    </row>
    <row r="947" spans="1:12" x14ac:dyDescent="0.2">
      <c r="A947" s="44" t="s">
        <v>441</v>
      </c>
      <c r="B947" s="44" t="s">
        <v>448</v>
      </c>
      <c r="C947" s="44" t="s">
        <v>269</v>
      </c>
      <c r="D947" s="44" t="s">
        <v>261</v>
      </c>
      <c r="E947" s="44" t="s">
        <v>246</v>
      </c>
      <c r="F947" s="44" t="s">
        <v>247</v>
      </c>
      <c r="G947" s="44" t="s">
        <v>248</v>
      </c>
      <c r="H947" s="44" t="s">
        <v>447</v>
      </c>
      <c r="I947" s="45" t="s">
        <v>374</v>
      </c>
      <c r="J947" s="46">
        <v>363317.5</v>
      </c>
      <c r="K947" s="46">
        <v>363317.5</v>
      </c>
      <c r="L947" s="46">
        <v>363317.5</v>
      </c>
    </row>
    <row r="948" spans="1:12" x14ac:dyDescent="0.2">
      <c r="A948" s="44" t="s">
        <v>441</v>
      </c>
      <c r="B948" s="44" t="s">
        <v>448</v>
      </c>
      <c r="C948" s="44" t="s">
        <v>269</v>
      </c>
      <c r="D948" s="44" t="s">
        <v>261</v>
      </c>
      <c r="E948" s="44" t="s">
        <v>246</v>
      </c>
      <c r="F948" s="44" t="s">
        <v>247</v>
      </c>
      <c r="G948" s="44" t="s">
        <v>248</v>
      </c>
      <c r="H948" s="44" t="s">
        <v>447</v>
      </c>
      <c r="I948" s="45" t="s">
        <v>375</v>
      </c>
      <c r="J948" s="46">
        <v>363317.5</v>
      </c>
      <c r="K948" s="46">
        <v>363317.5</v>
      </c>
      <c r="L948" s="46">
        <v>363317.5</v>
      </c>
    </row>
    <row r="949" spans="1:12" x14ac:dyDescent="0.2">
      <c r="A949" s="44" t="s">
        <v>441</v>
      </c>
      <c r="B949" s="44" t="s">
        <v>448</v>
      </c>
      <c r="C949" s="44" t="s">
        <v>269</v>
      </c>
      <c r="D949" s="44" t="s">
        <v>261</v>
      </c>
      <c r="E949" s="44" t="s">
        <v>246</v>
      </c>
      <c r="F949" s="44" t="s">
        <v>247</v>
      </c>
      <c r="G949" s="44" t="s">
        <v>248</v>
      </c>
      <c r="H949" s="44" t="s">
        <v>447</v>
      </c>
      <c r="I949" s="45" t="s">
        <v>376</v>
      </c>
      <c r="J949" s="46">
        <v>435981</v>
      </c>
      <c r="K949" s="46">
        <v>435981</v>
      </c>
      <c r="L949" s="46">
        <v>435981</v>
      </c>
    </row>
    <row r="950" spans="1:12" x14ac:dyDescent="0.2">
      <c r="A950" s="44" t="s">
        <v>441</v>
      </c>
      <c r="B950" s="44" t="s">
        <v>448</v>
      </c>
      <c r="C950" s="44" t="s">
        <v>269</v>
      </c>
      <c r="D950" s="44" t="s">
        <v>261</v>
      </c>
      <c r="E950" s="44" t="s">
        <v>246</v>
      </c>
      <c r="F950" s="44" t="s">
        <v>247</v>
      </c>
      <c r="G950" s="44" t="s">
        <v>248</v>
      </c>
      <c r="H950" s="44" t="s">
        <v>447</v>
      </c>
      <c r="I950" s="45" t="s">
        <v>377</v>
      </c>
      <c r="J950" s="46">
        <v>290654</v>
      </c>
      <c r="K950" s="46">
        <v>290654</v>
      </c>
      <c r="L950" s="46">
        <v>290654</v>
      </c>
    </row>
    <row r="951" spans="1:12" x14ac:dyDescent="0.2">
      <c r="A951" s="44" t="s">
        <v>441</v>
      </c>
      <c r="B951" s="44" t="s">
        <v>448</v>
      </c>
      <c r="C951" s="44" t="s">
        <v>269</v>
      </c>
      <c r="D951" s="44" t="s">
        <v>261</v>
      </c>
      <c r="E951" s="44" t="s">
        <v>246</v>
      </c>
      <c r="F951" s="44" t="s">
        <v>247</v>
      </c>
      <c r="G951" s="44" t="s">
        <v>248</v>
      </c>
      <c r="H951" s="44" t="s">
        <v>447</v>
      </c>
      <c r="I951" s="45" t="s">
        <v>378</v>
      </c>
      <c r="J951" s="46">
        <v>217990.5</v>
      </c>
      <c r="K951" s="46">
        <v>217990.5</v>
      </c>
      <c r="L951" s="46">
        <v>217990.5</v>
      </c>
    </row>
    <row r="952" spans="1:12" x14ac:dyDescent="0.2">
      <c r="A952" s="44" t="s">
        <v>441</v>
      </c>
      <c r="B952" s="44" t="s">
        <v>448</v>
      </c>
      <c r="C952" s="44" t="s">
        <v>269</v>
      </c>
      <c r="D952" s="44" t="s">
        <v>261</v>
      </c>
      <c r="E952" s="44" t="s">
        <v>246</v>
      </c>
      <c r="F952" s="44" t="s">
        <v>247</v>
      </c>
      <c r="G952" s="44" t="s">
        <v>248</v>
      </c>
      <c r="H952" s="44" t="s">
        <v>447</v>
      </c>
      <c r="I952" s="45" t="s">
        <v>379</v>
      </c>
      <c r="J952" s="46">
        <v>726635</v>
      </c>
      <c r="K952" s="46">
        <v>726635</v>
      </c>
      <c r="L952" s="46">
        <v>726635</v>
      </c>
    </row>
    <row r="953" spans="1:12" ht="22.5" x14ac:dyDescent="0.2">
      <c r="A953" s="44" t="s">
        <v>441</v>
      </c>
      <c r="B953" s="44" t="s">
        <v>448</v>
      </c>
      <c r="C953" s="44" t="s">
        <v>269</v>
      </c>
      <c r="D953" s="44" t="s">
        <v>261</v>
      </c>
      <c r="E953" s="44" t="s">
        <v>246</v>
      </c>
      <c r="F953" s="44" t="s">
        <v>247</v>
      </c>
      <c r="G953" s="44" t="s">
        <v>248</v>
      </c>
      <c r="H953" s="44" t="s">
        <v>447</v>
      </c>
      <c r="I953" s="45" t="s">
        <v>380</v>
      </c>
      <c r="J953" s="46">
        <v>363317.5</v>
      </c>
      <c r="K953" s="46">
        <v>363317.5</v>
      </c>
      <c r="L953" s="46">
        <v>363317.5</v>
      </c>
    </row>
    <row r="954" spans="1:12" x14ac:dyDescent="0.2">
      <c r="A954" s="44" t="s">
        <v>441</v>
      </c>
      <c r="B954" s="44" t="s">
        <v>448</v>
      </c>
      <c r="C954" s="44" t="s">
        <v>269</v>
      </c>
      <c r="D954" s="44" t="s">
        <v>261</v>
      </c>
      <c r="E954" s="44" t="s">
        <v>246</v>
      </c>
      <c r="F954" s="44" t="s">
        <v>247</v>
      </c>
      <c r="G954" s="44" t="s">
        <v>248</v>
      </c>
      <c r="H954" s="44" t="s">
        <v>447</v>
      </c>
      <c r="I954" s="45" t="s">
        <v>381</v>
      </c>
      <c r="J954" s="46">
        <v>581308</v>
      </c>
      <c r="K954" s="46">
        <v>581308</v>
      </c>
      <c r="L954" s="46">
        <v>581308</v>
      </c>
    </row>
    <row r="955" spans="1:12" x14ac:dyDescent="0.2">
      <c r="A955" s="44" t="s">
        <v>441</v>
      </c>
      <c r="B955" s="44" t="s">
        <v>448</v>
      </c>
      <c r="C955" s="44" t="s">
        <v>269</v>
      </c>
      <c r="D955" s="44" t="s">
        <v>261</v>
      </c>
      <c r="E955" s="44" t="s">
        <v>246</v>
      </c>
      <c r="F955" s="44" t="s">
        <v>247</v>
      </c>
      <c r="G955" s="44" t="s">
        <v>248</v>
      </c>
      <c r="H955" s="44" t="s">
        <v>447</v>
      </c>
      <c r="I955" s="45" t="s">
        <v>382</v>
      </c>
      <c r="J955" s="46">
        <v>290654</v>
      </c>
      <c r="K955" s="46">
        <v>290654</v>
      </c>
      <c r="L955" s="46">
        <v>290654</v>
      </c>
    </row>
    <row r="956" spans="1:12" x14ac:dyDescent="0.2">
      <c r="A956" s="44" t="s">
        <v>441</v>
      </c>
      <c r="B956" s="44" t="s">
        <v>448</v>
      </c>
      <c r="C956" s="44" t="s">
        <v>269</v>
      </c>
      <c r="D956" s="44" t="s">
        <v>261</v>
      </c>
      <c r="E956" s="44" t="s">
        <v>246</v>
      </c>
      <c r="F956" s="44" t="s">
        <v>247</v>
      </c>
      <c r="G956" s="44" t="s">
        <v>248</v>
      </c>
      <c r="H956" s="44" t="s">
        <v>447</v>
      </c>
      <c r="I956" s="45" t="s">
        <v>383</v>
      </c>
      <c r="J956" s="46">
        <v>290654</v>
      </c>
      <c r="K956" s="46">
        <v>290654</v>
      </c>
      <c r="L956" s="46">
        <v>290654</v>
      </c>
    </row>
    <row r="957" spans="1:12" x14ac:dyDescent="0.2">
      <c r="A957" s="44" t="s">
        <v>441</v>
      </c>
      <c r="B957" s="44" t="s">
        <v>448</v>
      </c>
      <c r="C957" s="44" t="s">
        <v>269</v>
      </c>
      <c r="D957" s="44" t="s">
        <v>261</v>
      </c>
      <c r="E957" s="44" t="s">
        <v>246</v>
      </c>
      <c r="F957" s="44" t="s">
        <v>247</v>
      </c>
      <c r="G957" s="44" t="s">
        <v>248</v>
      </c>
      <c r="H957" s="44" t="s">
        <v>447</v>
      </c>
      <c r="I957" s="45" t="s">
        <v>384</v>
      </c>
      <c r="J957" s="46">
        <v>290654</v>
      </c>
      <c r="K957" s="46">
        <v>290654</v>
      </c>
      <c r="L957" s="46">
        <v>290654</v>
      </c>
    </row>
    <row r="958" spans="1:12" x14ac:dyDescent="0.2">
      <c r="A958" s="44" t="s">
        <v>441</v>
      </c>
      <c r="B958" s="44" t="s">
        <v>448</v>
      </c>
      <c r="C958" s="44" t="s">
        <v>269</v>
      </c>
      <c r="D958" s="44" t="s">
        <v>261</v>
      </c>
      <c r="E958" s="44" t="s">
        <v>246</v>
      </c>
      <c r="F958" s="44" t="s">
        <v>247</v>
      </c>
      <c r="G958" s="44" t="s">
        <v>248</v>
      </c>
      <c r="H958" s="44" t="s">
        <v>447</v>
      </c>
      <c r="I958" s="45" t="s">
        <v>356</v>
      </c>
      <c r="J958" s="46">
        <v>508644.5</v>
      </c>
      <c r="K958" s="46">
        <v>508644.5</v>
      </c>
      <c r="L958" s="46">
        <v>508644.5</v>
      </c>
    </row>
    <row r="959" spans="1:12" x14ac:dyDescent="0.2">
      <c r="A959" s="44" t="s">
        <v>441</v>
      </c>
      <c r="B959" s="44" t="s">
        <v>448</v>
      </c>
      <c r="C959" s="44" t="s">
        <v>269</v>
      </c>
      <c r="D959" s="44" t="s">
        <v>261</v>
      </c>
      <c r="E959" s="44" t="s">
        <v>246</v>
      </c>
      <c r="F959" s="44" t="s">
        <v>247</v>
      </c>
      <c r="G959" s="44" t="s">
        <v>248</v>
      </c>
      <c r="H959" s="44" t="s">
        <v>447</v>
      </c>
      <c r="I959" s="45" t="s">
        <v>385</v>
      </c>
      <c r="J959" s="46">
        <v>508644.5</v>
      </c>
      <c r="K959" s="46">
        <v>508644.5</v>
      </c>
      <c r="L959" s="46">
        <v>508644.5</v>
      </c>
    </row>
    <row r="960" spans="1:12" x14ac:dyDescent="0.2">
      <c r="A960" s="44" t="s">
        <v>441</v>
      </c>
      <c r="B960" s="44" t="s">
        <v>448</v>
      </c>
      <c r="C960" s="44" t="s">
        <v>269</v>
      </c>
      <c r="D960" s="44" t="s">
        <v>261</v>
      </c>
      <c r="E960" s="44" t="s">
        <v>246</v>
      </c>
      <c r="F960" s="44" t="s">
        <v>247</v>
      </c>
      <c r="G960" s="44" t="s">
        <v>248</v>
      </c>
      <c r="H960" s="44" t="s">
        <v>447</v>
      </c>
      <c r="I960" s="45" t="s">
        <v>386</v>
      </c>
      <c r="J960" s="46">
        <v>290654</v>
      </c>
      <c r="K960" s="46">
        <v>290654</v>
      </c>
      <c r="L960" s="46">
        <v>290654</v>
      </c>
    </row>
    <row r="961" spans="1:12" ht="22.5" x14ac:dyDescent="0.2">
      <c r="A961" s="44" t="s">
        <v>441</v>
      </c>
      <c r="B961" s="44" t="s">
        <v>448</v>
      </c>
      <c r="C961" s="44" t="s">
        <v>269</v>
      </c>
      <c r="D961" s="44" t="s">
        <v>261</v>
      </c>
      <c r="E961" s="44" t="s">
        <v>246</v>
      </c>
      <c r="F961" s="44" t="s">
        <v>247</v>
      </c>
      <c r="G961" s="44" t="s">
        <v>248</v>
      </c>
      <c r="H961" s="44" t="s">
        <v>447</v>
      </c>
      <c r="I961" s="45" t="s">
        <v>387</v>
      </c>
      <c r="J961" s="46">
        <v>290654</v>
      </c>
      <c r="K961" s="46">
        <v>290654</v>
      </c>
      <c r="L961" s="46">
        <v>290654</v>
      </c>
    </row>
    <row r="962" spans="1:12" ht="22.5" x14ac:dyDescent="0.2">
      <c r="A962" s="44" t="s">
        <v>441</v>
      </c>
      <c r="B962" s="44" t="s">
        <v>448</v>
      </c>
      <c r="C962" s="44" t="s">
        <v>269</v>
      </c>
      <c r="D962" s="44" t="s">
        <v>261</v>
      </c>
      <c r="E962" s="44" t="s">
        <v>246</v>
      </c>
      <c r="F962" s="44" t="s">
        <v>247</v>
      </c>
      <c r="G962" s="44" t="s">
        <v>248</v>
      </c>
      <c r="H962" s="44" t="s">
        <v>447</v>
      </c>
      <c r="I962" s="45" t="s">
        <v>357</v>
      </c>
      <c r="J962" s="46">
        <v>581308</v>
      </c>
      <c r="K962" s="46">
        <v>581308</v>
      </c>
      <c r="L962" s="46">
        <v>581308</v>
      </c>
    </row>
    <row r="963" spans="1:12" x14ac:dyDescent="0.2">
      <c r="A963" s="44" t="s">
        <v>441</v>
      </c>
      <c r="B963" s="44" t="s">
        <v>448</v>
      </c>
      <c r="C963" s="44" t="s">
        <v>269</v>
      </c>
      <c r="D963" s="44" t="s">
        <v>261</v>
      </c>
      <c r="E963" s="44" t="s">
        <v>246</v>
      </c>
      <c r="F963" s="44" t="s">
        <v>247</v>
      </c>
      <c r="G963" s="44" t="s">
        <v>248</v>
      </c>
      <c r="H963" s="44" t="s">
        <v>447</v>
      </c>
      <c r="I963" s="45" t="s">
        <v>358</v>
      </c>
      <c r="J963" s="46">
        <v>363317.5</v>
      </c>
      <c r="K963" s="46">
        <v>363317.5</v>
      </c>
      <c r="L963" s="46">
        <v>363317.5</v>
      </c>
    </row>
    <row r="964" spans="1:12" x14ac:dyDescent="0.2">
      <c r="A964" s="44" t="s">
        <v>441</v>
      </c>
      <c r="B964" s="44" t="s">
        <v>448</v>
      </c>
      <c r="C964" s="44" t="s">
        <v>269</v>
      </c>
      <c r="D964" s="44" t="s">
        <v>261</v>
      </c>
      <c r="E964" s="44" t="s">
        <v>246</v>
      </c>
      <c r="F964" s="44" t="s">
        <v>247</v>
      </c>
      <c r="G964" s="44" t="s">
        <v>248</v>
      </c>
      <c r="H964" s="44" t="s">
        <v>447</v>
      </c>
      <c r="I964" s="45" t="s">
        <v>388</v>
      </c>
      <c r="J964" s="46">
        <v>290654</v>
      </c>
      <c r="K964" s="46">
        <v>290654</v>
      </c>
      <c r="L964" s="46">
        <v>290654</v>
      </c>
    </row>
    <row r="965" spans="1:12" ht="22.5" x14ac:dyDescent="0.2">
      <c r="A965" s="44" t="s">
        <v>441</v>
      </c>
      <c r="B965" s="44" t="s">
        <v>448</v>
      </c>
      <c r="C965" s="44" t="s">
        <v>269</v>
      </c>
      <c r="D965" s="44" t="s">
        <v>261</v>
      </c>
      <c r="E965" s="44" t="s">
        <v>246</v>
      </c>
      <c r="F965" s="44" t="s">
        <v>247</v>
      </c>
      <c r="G965" s="44" t="s">
        <v>248</v>
      </c>
      <c r="H965" s="44" t="s">
        <v>447</v>
      </c>
      <c r="I965" s="45" t="s">
        <v>389</v>
      </c>
      <c r="J965" s="46">
        <v>217990.5</v>
      </c>
      <c r="K965" s="46">
        <v>217990.5</v>
      </c>
      <c r="L965" s="46">
        <v>217990.5</v>
      </c>
    </row>
    <row r="966" spans="1:12" x14ac:dyDescent="0.2">
      <c r="A966" s="44" t="s">
        <v>441</v>
      </c>
      <c r="B966" s="44" t="s">
        <v>448</v>
      </c>
      <c r="C966" s="44" t="s">
        <v>269</v>
      </c>
      <c r="D966" s="44" t="s">
        <v>261</v>
      </c>
      <c r="E966" s="44" t="s">
        <v>246</v>
      </c>
      <c r="F966" s="44" t="s">
        <v>247</v>
      </c>
      <c r="G966" s="44" t="s">
        <v>248</v>
      </c>
      <c r="H966" s="44" t="s">
        <v>447</v>
      </c>
      <c r="I966" s="45" t="s">
        <v>390</v>
      </c>
      <c r="J966" s="46">
        <v>290654</v>
      </c>
      <c r="K966" s="46">
        <v>290654</v>
      </c>
      <c r="L966" s="46">
        <v>290654</v>
      </c>
    </row>
    <row r="967" spans="1:12" x14ac:dyDescent="0.2">
      <c r="A967" s="44" t="s">
        <v>441</v>
      </c>
      <c r="B967" s="44" t="s">
        <v>448</v>
      </c>
      <c r="C967" s="44" t="s">
        <v>269</v>
      </c>
      <c r="D967" s="44" t="s">
        <v>261</v>
      </c>
      <c r="E967" s="44" t="s">
        <v>246</v>
      </c>
      <c r="F967" s="44" t="s">
        <v>247</v>
      </c>
      <c r="G967" s="44" t="s">
        <v>248</v>
      </c>
      <c r="H967" s="44" t="s">
        <v>447</v>
      </c>
      <c r="I967" s="45" t="s">
        <v>391</v>
      </c>
      <c r="J967" s="46">
        <v>217990.5</v>
      </c>
      <c r="K967" s="46">
        <v>217990.5</v>
      </c>
      <c r="L967" s="46">
        <v>217990.5</v>
      </c>
    </row>
    <row r="968" spans="1:12" ht="22.5" x14ac:dyDescent="0.2">
      <c r="A968" s="44" t="s">
        <v>441</v>
      </c>
      <c r="B968" s="44" t="s">
        <v>448</v>
      </c>
      <c r="C968" s="44" t="s">
        <v>338</v>
      </c>
      <c r="D968" s="44" t="s">
        <v>339</v>
      </c>
      <c r="E968" s="44" t="s">
        <v>246</v>
      </c>
      <c r="F968" s="44" t="s">
        <v>247</v>
      </c>
      <c r="G968" s="44" t="s">
        <v>248</v>
      </c>
      <c r="H968" s="44" t="s">
        <v>447</v>
      </c>
      <c r="I968" s="45" t="s">
        <v>250</v>
      </c>
      <c r="J968" s="46">
        <v>665054</v>
      </c>
      <c r="K968" s="46">
        <v>665054</v>
      </c>
      <c r="L968" s="46">
        <v>657207.09</v>
      </c>
    </row>
    <row r="969" spans="1:12" ht="22.5" x14ac:dyDescent="0.2">
      <c r="A969" s="44" t="s">
        <v>441</v>
      </c>
      <c r="B969" s="44" t="s">
        <v>448</v>
      </c>
      <c r="C969" s="44" t="s">
        <v>340</v>
      </c>
      <c r="D969" s="44" t="s">
        <v>339</v>
      </c>
      <c r="E969" s="44" t="s">
        <v>246</v>
      </c>
      <c r="F969" s="44" t="s">
        <v>247</v>
      </c>
      <c r="G969" s="44" t="s">
        <v>248</v>
      </c>
      <c r="H969" s="44" t="s">
        <v>447</v>
      </c>
      <c r="I969" s="45" t="s">
        <v>444</v>
      </c>
      <c r="J969" s="46">
        <v>131529</v>
      </c>
      <c r="K969" s="46">
        <v>131529</v>
      </c>
      <c r="L969" s="46">
        <v>117368.5</v>
      </c>
    </row>
    <row r="970" spans="1:12" x14ac:dyDescent="0.2">
      <c r="A970" s="44" t="s">
        <v>441</v>
      </c>
      <c r="B970" s="44" t="s">
        <v>449</v>
      </c>
      <c r="C970" s="44" t="s">
        <v>254</v>
      </c>
      <c r="D970" s="44" t="s">
        <v>255</v>
      </c>
      <c r="E970" s="44" t="s">
        <v>246</v>
      </c>
      <c r="F970" s="44" t="s">
        <v>450</v>
      </c>
      <c r="G970" s="44" t="s">
        <v>248</v>
      </c>
      <c r="H970" s="44" t="s">
        <v>447</v>
      </c>
      <c r="I970" s="45" t="s">
        <v>430</v>
      </c>
      <c r="J970" s="46">
        <v>74219500</v>
      </c>
      <c r="K970" s="46">
        <v>74219500</v>
      </c>
      <c r="L970" s="46">
        <v>74003223.980000004</v>
      </c>
    </row>
    <row r="971" spans="1:12" x14ac:dyDescent="0.2">
      <c r="A971" s="44" t="s">
        <v>451</v>
      </c>
      <c r="B971" s="44" t="s">
        <v>452</v>
      </c>
      <c r="C971" s="44" t="s">
        <v>260</v>
      </c>
      <c r="D971" s="44" t="s">
        <v>261</v>
      </c>
      <c r="E971" s="44" t="s">
        <v>246</v>
      </c>
      <c r="F971" s="44" t="s">
        <v>247</v>
      </c>
      <c r="G971" s="44" t="s">
        <v>248</v>
      </c>
      <c r="H971" s="44" t="s">
        <v>249</v>
      </c>
      <c r="I971" s="45" t="s">
        <v>362</v>
      </c>
      <c r="J971" s="46">
        <v>104400</v>
      </c>
      <c r="K971" s="46">
        <v>104400</v>
      </c>
      <c r="L971" s="46">
        <v>42000</v>
      </c>
    </row>
    <row r="972" spans="1:12" x14ac:dyDescent="0.2">
      <c r="A972" s="44" t="s">
        <v>451</v>
      </c>
      <c r="B972" s="44" t="s">
        <v>452</v>
      </c>
      <c r="C972" s="44" t="s">
        <v>260</v>
      </c>
      <c r="D972" s="44" t="s">
        <v>261</v>
      </c>
      <c r="E972" s="44" t="s">
        <v>246</v>
      </c>
      <c r="F972" s="44" t="s">
        <v>247</v>
      </c>
      <c r="G972" s="44" t="s">
        <v>248</v>
      </c>
      <c r="H972" s="44" t="s">
        <v>249</v>
      </c>
      <c r="I972" s="45" t="s">
        <v>265</v>
      </c>
      <c r="J972" s="46">
        <v>61200</v>
      </c>
      <c r="K972" s="46">
        <v>56400</v>
      </c>
      <c r="L972" s="46">
        <v>56400</v>
      </c>
    </row>
    <row r="973" spans="1:12" x14ac:dyDescent="0.2">
      <c r="A973" s="44" t="s">
        <v>451</v>
      </c>
      <c r="B973" s="44" t="s">
        <v>452</v>
      </c>
      <c r="C973" s="44" t="s">
        <v>260</v>
      </c>
      <c r="D973" s="44" t="s">
        <v>261</v>
      </c>
      <c r="E973" s="44" t="s">
        <v>246</v>
      </c>
      <c r="F973" s="44" t="s">
        <v>247</v>
      </c>
      <c r="G973" s="44" t="s">
        <v>248</v>
      </c>
      <c r="H973" s="44" t="s">
        <v>249</v>
      </c>
      <c r="I973" s="45" t="s">
        <v>364</v>
      </c>
      <c r="J973" s="46">
        <v>1674902</v>
      </c>
      <c r="K973" s="46">
        <v>1677302</v>
      </c>
      <c r="L973" s="46">
        <v>1676744.35</v>
      </c>
    </row>
    <row r="974" spans="1:12" x14ac:dyDescent="0.2">
      <c r="A974" s="44" t="s">
        <v>451</v>
      </c>
      <c r="B974" s="44" t="s">
        <v>452</v>
      </c>
      <c r="C974" s="44" t="s">
        <v>260</v>
      </c>
      <c r="D974" s="44" t="s">
        <v>261</v>
      </c>
      <c r="E974" s="44" t="s">
        <v>246</v>
      </c>
      <c r="F974" s="44" t="s">
        <v>247</v>
      </c>
      <c r="G974" s="44" t="s">
        <v>248</v>
      </c>
      <c r="H974" s="44" t="s">
        <v>249</v>
      </c>
      <c r="I974" s="45" t="s">
        <v>365</v>
      </c>
      <c r="J974" s="46">
        <v>52800</v>
      </c>
      <c r="K974" s="46">
        <v>52800</v>
      </c>
      <c r="L974" s="46">
        <v>48000</v>
      </c>
    </row>
    <row r="975" spans="1:12" x14ac:dyDescent="0.2">
      <c r="A975" s="44" t="s">
        <v>451</v>
      </c>
      <c r="B975" s="44" t="s">
        <v>452</v>
      </c>
      <c r="C975" s="44" t="s">
        <v>260</v>
      </c>
      <c r="D975" s="44" t="s">
        <v>261</v>
      </c>
      <c r="E975" s="44" t="s">
        <v>246</v>
      </c>
      <c r="F975" s="44" t="s">
        <v>247</v>
      </c>
      <c r="G975" s="44" t="s">
        <v>248</v>
      </c>
      <c r="H975" s="44" t="s">
        <v>249</v>
      </c>
      <c r="I975" s="45" t="s">
        <v>366</v>
      </c>
      <c r="J975" s="46">
        <v>62400</v>
      </c>
      <c r="K975" s="46">
        <v>62400</v>
      </c>
      <c r="L975" s="46">
        <v>60000</v>
      </c>
    </row>
    <row r="976" spans="1:12" ht="22.5" x14ac:dyDescent="0.2">
      <c r="A976" s="44" t="s">
        <v>451</v>
      </c>
      <c r="B976" s="44" t="s">
        <v>452</v>
      </c>
      <c r="C976" s="44" t="s">
        <v>260</v>
      </c>
      <c r="D976" s="44" t="s">
        <v>261</v>
      </c>
      <c r="E976" s="44" t="s">
        <v>246</v>
      </c>
      <c r="F976" s="44" t="s">
        <v>247</v>
      </c>
      <c r="G976" s="44" t="s">
        <v>248</v>
      </c>
      <c r="H976" s="44" t="s">
        <v>249</v>
      </c>
      <c r="I976" s="45" t="s">
        <v>367</v>
      </c>
      <c r="J976" s="46">
        <v>98195</v>
      </c>
      <c r="K976" s="46">
        <v>98195</v>
      </c>
      <c r="L976" s="46">
        <v>98195</v>
      </c>
    </row>
    <row r="977" spans="1:12" x14ac:dyDescent="0.2">
      <c r="A977" s="44" t="s">
        <v>451</v>
      </c>
      <c r="B977" s="44" t="s">
        <v>452</v>
      </c>
      <c r="C977" s="44" t="s">
        <v>260</v>
      </c>
      <c r="D977" s="44" t="s">
        <v>261</v>
      </c>
      <c r="E977" s="44" t="s">
        <v>246</v>
      </c>
      <c r="F977" s="44" t="s">
        <v>247</v>
      </c>
      <c r="G977" s="44" t="s">
        <v>248</v>
      </c>
      <c r="H977" s="44" t="s">
        <v>249</v>
      </c>
      <c r="I977" s="45" t="s">
        <v>368</v>
      </c>
      <c r="J977" s="46">
        <v>121200</v>
      </c>
      <c r="K977" s="46">
        <v>121200</v>
      </c>
      <c r="L977" s="46">
        <v>112800</v>
      </c>
    </row>
    <row r="978" spans="1:12" x14ac:dyDescent="0.2">
      <c r="A978" s="44" t="s">
        <v>451</v>
      </c>
      <c r="B978" s="44" t="s">
        <v>452</v>
      </c>
      <c r="C978" s="44" t="s">
        <v>260</v>
      </c>
      <c r="D978" s="44" t="s">
        <v>261</v>
      </c>
      <c r="E978" s="44" t="s">
        <v>246</v>
      </c>
      <c r="F978" s="44" t="s">
        <v>247</v>
      </c>
      <c r="G978" s="44" t="s">
        <v>248</v>
      </c>
      <c r="H978" s="44" t="s">
        <v>249</v>
      </c>
      <c r="I978" s="45" t="s">
        <v>369</v>
      </c>
      <c r="J978" s="46">
        <v>60000</v>
      </c>
      <c r="K978" s="46">
        <v>60000</v>
      </c>
      <c r="L978" s="46">
        <v>58800</v>
      </c>
    </row>
    <row r="979" spans="1:12" ht="22.5" x14ac:dyDescent="0.2">
      <c r="A979" s="44" t="s">
        <v>451</v>
      </c>
      <c r="B979" s="44" t="s">
        <v>452</v>
      </c>
      <c r="C979" s="44" t="s">
        <v>260</v>
      </c>
      <c r="D979" s="44" t="s">
        <v>261</v>
      </c>
      <c r="E979" s="44" t="s">
        <v>246</v>
      </c>
      <c r="F979" s="44" t="s">
        <v>247</v>
      </c>
      <c r="G979" s="44" t="s">
        <v>248</v>
      </c>
      <c r="H979" s="44" t="s">
        <v>249</v>
      </c>
      <c r="I979" s="45" t="s">
        <v>370</v>
      </c>
      <c r="J979" s="46">
        <v>59500</v>
      </c>
      <c r="K979" s="46">
        <v>59500</v>
      </c>
      <c r="L979" s="46">
        <v>49900</v>
      </c>
    </row>
    <row r="980" spans="1:12" x14ac:dyDescent="0.2">
      <c r="A980" s="44" t="s">
        <v>451</v>
      </c>
      <c r="B980" s="44" t="s">
        <v>452</v>
      </c>
      <c r="C980" s="44" t="s">
        <v>260</v>
      </c>
      <c r="D980" s="44" t="s">
        <v>261</v>
      </c>
      <c r="E980" s="44" t="s">
        <v>246</v>
      </c>
      <c r="F980" s="44" t="s">
        <v>247</v>
      </c>
      <c r="G980" s="44" t="s">
        <v>248</v>
      </c>
      <c r="H980" s="44" t="s">
        <v>249</v>
      </c>
      <c r="I980" s="45" t="s">
        <v>266</v>
      </c>
      <c r="J980" s="46">
        <v>58800</v>
      </c>
      <c r="K980" s="46">
        <v>58800</v>
      </c>
      <c r="L980" s="46">
        <v>51600</v>
      </c>
    </row>
    <row r="981" spans="1:12" x14ac:dyDescent="0.2">
      <c r="A981" s="44" t="s">
        <v>451</v>
      </c>
      <c r="B981" s="44" t="s">
        <v>452</v>
      </c>
      <c r="C981" s="44" t="s">
        <v>260</v>
      </c>
      <c r="D981" s="44" t="s">
        <v>261</v>
      </c>
      <c r="E981" s="44" t="s">
        <v>246</v>
      </c>
      <c r="F981" s="44" t="s">
        <v>247</v>
      </c>
      <c r="G981" s="44" t="s">
        <v>248</v>
      </c>
      <c r="H981" s="44" t="s">
        <v>249</v>
      </c>
      <c r="I981" s="45" t="s">
        <v>371</v>
      </c>
      <c r="J981" s="46">
        <v>60000</v>
      </c>
      <c r="K981" s="46">
        <v>60000</v>
      </c>
      <c r="L981" s="46">
        <v>57600</v>
      </c>
    </row>
    <row r="982" spans="1:12" x14ac:dyDescent="0.2">
      <c r="A982" s="44" t="s">
        <v>451</v>
      </c>
      <c r="B982" s="44" t="s">
        <v>452</v>
      </c>
      <c r="C982" s="44" t="s">
        <v>260</v>
      </c>
      <c r="D982" s="44" t="s">
        <v>261</v>
      </c>
      <c r="E982" s="44" t="s">
        <v>246</v>
      </c>
      <c r="F982" s="44" t="s">
        <v>247</v>
      </c>
      <c r="G982" s="44" t="s">
        <v>248</v>
      </c>
      <c r="H982" s="44" t="s">
        <v>249</v>
      </c>
      <c r="I982" s="45" t="s">
        <v>355</v>
      </c>
      <c r="J982" s="46">
        <v>100500</v>
      </c>
      <c r="K982" s="46">
        <v>100500</v>
      </c>
      <c r="L982" s="46">
        <v>93120</v>
      </c>
    </row>
    <row r="983" spans="1:12" x14ac:dyDescent="0.2">
      <c r="A983" s="44" t="s">
        <v>451</v>
      </c>
      <c r="B983" s="44" t="s">
        <v>452</v>
      </c>
      <c r="C983" s="44" t="s">
        <v>260</v>
      </c>
      <c r="D983" s="44" t="s">
        <v>261</v>
      </c>
      <c r="E983" s="44" t="s">
        <v>246</v>
      </c>
      <c r="F983" s="44" t="s">
        <v>247</v>
      </c>
      <c r="G983" s="44" t="s">
        <v>248</v>
      </c>
      <c r="H983" s="44" t="s">
        <v>249</v>
      </c>
      <c r="I983" s="45" t="s">
        <v>372</v>
      </c>
      <c r="J983" s="46">
        <v>68400</v>
      </c>
      <c r="K983" s="46">
        <v>69600</v>
      </c>
      <c r="L983" s="46">
        <v>69600</v>
      </c>
    </row>
    <row r="984" spans="1:12" x14ac:dyDescent="0.2">
      <c r="A984" s="44" t="s">
        <v>451</v>
      </c>
      <c r="B984" s="44" t="s">
        <v>452</v>
      </c>
      <c r="C984" s="44" t="s">
        <v>260</v>
      </c>
      <c r="D984" s="44" t="s">
        <v>261</v>
      </c>
      <c r="E984" s="44" t="s">
        <v>246</v>
      </c>
      <c r="F984" s="44" t="s">
        <v>247</v>
      </c>
      <c r="G984" s="44" t="s">
        <v>248</v>
      </c>
      <c r="H984" s="44" t="s">
        <v>249</v>
      </c>
      <c r="I984" s="45" t="s">
        <v>373</v>
      </c>
      <c r="J984" s="46">
        <v>62380</v>
      </c>
      <c r="K984" s="46">
        <v>62380</v>
      </c>
      <c r="L984" s="46">
        <v>55294.5</v>
      </c>
    </row>
    <row r="985" spans="1:12" x14ac:dyDescent="0.2">
      <c r="A985" s="44" t="s">
        <v>451</v>
      </c>
      <c r="B985" s="44" t="s">
        <v>452</v>
      </c>
      <c r="C985" s="44" t="s">
        <v>260</v>
      </c>
      <c r="D985" s="44" t="s">
        <v>261</v>
      </c>
      <c r="E985" s="44" t="s">
        <v>246</v>
      </c>
      <c r="F985" s="44" t="s">
        <v>247</v>
      </c>
      <c r="G985" s="44" t="s">
        <v>248</v>
      </c>
      <c r="H985" s="44" t="s">
        <v>249</v>
      </c>
      <c r="I985" s="45" t="s">
        <v>374</v>
      </c>
      <c r="J985" s="46">
        <v>62400</v>
      </c>
      <c r="K985" s="46">
        <v>62400</v>
      </c>
      <c r="L985" s="46">
        <v>56400</v>
      </c>
    </row>
    <row r="986" spans="1:12" x14ac:dyDescent="0.2">
      <c r="A986" s="44" t="s">
        <v>451</v>
      </c>
      <c r="B986" s="44" t="s">
        <v>452</v>
      </c>
      <c r="C986" s="44" t="s">
        <v>260</v>
      </c>
      <c r="D986" s="44" t="s">
        <v>261</v>
      </c>
      <c r="E986" s="44" t="s">
        <v>246</v>
      </c>
      <c r="F986" s="44" t="s">
        <v>247</v>
      </c>
      <c r="G986" s="44" t="s">
        <v>248</v>
      </c>
      <c r="H986" s="44" t="s">
        <v>249</v>
      </c>
      <c r="I986" s="45" t="s">
        <v>375</v>
      </c>
      <c r="J986" s="46">
        <v>60000</v>
      </c>
      <c r="K986" s="46">
        <v>60000</v>
      </c>
      <c r="L986" s="46">
        <v>57600</v>
      </c>
    </row>
    <row r="987" spans="1:12" x14ac:dyDescent="0.2">
      <c r="A987" s="44" t="s">
        <v>451</v>
      </c>
      <c r="B987" s="44" t="s">
        <v>452</v>
      </c>
      <c r="C987" s="44" t="s">
        <v>260</v>
      </c>
      <c r="D987" s="44" t="s">
        <v>261</v>
      </c>
      <c r="E987" s="44" t="s">
        <v>246</v>
      </c>
      <c r="F987" s="44" t="s">
        <v>247</v>
      </c>
      <c r="G987" s="44" t="s">
        <v>248</v>
      </c>
      <c r="H987" s="44" t="s">
        <v>249</v>
      </c>
      <c r="I987" s="45" t="s">
        <v>376</v>
      </c>
      <c r="J987" s="46">
        <v>69720</v>
      </c>
      <c r="K987" s="46">
        <v>69720</v>
      </c>
      <c r="L987" s="46">
        <v>58920</v>
      </c>
    </row>
    <row r="988" spans="1:12" x14ac:dyDescent="0.2">
      <c r="A988" s="44" t="s">
        <v>451</v>
      </c>
      <c r="B988" s="44" t="s">
        <v>452</v>
      </c>
      <c r="C988" s="44" t="s">
        <v>260</v>
      </c>
      <c r="D988" s="44" t="s">
        <v>261</v>
      </c>
      <c r="E988" s="44" t="s">
        <v>246</v>
      </c>
      <c r="F988" s="44" t="s">
        <v>247</v>
      </c>
      <c r="G988" s="44" t="s">
        <v>248</v>
      </c>
      <c r="H988" s="44" t="s">
        <v>249</v>
      </c>
      <c r="I988" s="45" t="s">
        <v>377</v>
      </c>
      <c r="J988" s="46">
        <v>32400</v>
      </c>
      <c r="K988" s="46">
        <v>32400</v>
      </c>
      <c r="L988" s="46">
        <v>28800</v>
      </c>
    </row>
    <row r="989" spans="1:12" x14ac:dyDescent="0.2">
      <c r="A989" s="44" t="s">
        <v>451</v>
      </c>
      <c r="B989" s="44" t="s">
        <v>452</v>
      </c>
      <c r="C989" s="44" t="s">
        <v>260</v>
      </c>
      <c r="D989" s="44" t="s">
        <v>261</v>
      </c>
      <c r="E989" s="44" t="s">
        <v>246</v>
      </c>
      <c r="F989" s="44" t="s">
        <v>247</v>
      </c>
      <c r="G989" s="44" t="s">
        <v>248</v>
      </c>
      <c r="H989" s="44" t="s">
        <v>249</v>
      </c>
      <c r="I989" s="45" t="s">
        <v>378</v>
      </c>
      <c r="J989" s="46">
        <v>112800</v>
      </c>
      <c r="K989" s="46">
        <v>112800</v>
      </c>
      <c r="L989" s="46">
        <v>111600</v>
      </c>
    </row>
    <row r="990" spans="1:12" x14ac:dyDescent="0.2">
      <c r="A990" s="44" t="s">
        <v>451</v>
      </c>
      <c r="B990" s="44" t="s">
        <v>452</v>
      </c>
      <c r="C990" s="44" t="s">
        <v>260</v>
      </c>
      <c r="D990" s="44" t="s">
        <v>261</v>
      </c>
      <c r="E990" s="44" t="s">
        <v>246</v>
      </c>
      <c r="F990" s="44" t="s">
        <v>247</v>
      </c>
      <c r="G990" s="44" t="s">
        <v>248</v>
      </c>
      <c r="H990" s="44" t="s">
        <v>249</v>
      </c>
      <c r="I990" s="45" t="s">
        <v>379</v>
      </c>
      <c r="J990" s="46">
        <v>775485</v>
      </c>
      <c r="K990" s="46">
        <v>775485</v>
      </c>
      <c r="L990" s="46">
        <v>768778.36</v>
      </c>
    </row>
    <row r="991" spans="1:12" ht="22.5" x14ac:dyDescent="0.2">
      <c r="A991" s="44" t="s">
        <v>451</v>
      </c>
      <c r="B991" s="44" t="s">
        <v>452</v>
      </c>
      <c r="C991" s="44" t="s">
        <v>260</v>
      </c>
      <c r="D991" s="44" t="s">
        <v>261</v>
      </c>
      <c r="E991" s="44" t="s">
        <v>246</v>
      </c>
      <c r="F991" s="44" t="s">
        <v>247</v>
      </c>
      <c r="G991" s="44" t="s">
        <v>248</v>
      </c>
      <c r="H991" s="44" t="s">
        <v>249</v>
      </c>
      <c r="I991" s="45" t="s">
        <v>380</v>
      </c>
      <c r="J991" s="46">
        <v>174542</v>
      </c>
      <c r="K991" s="46">
        <v>174542</v>
      </c>
      <c r="L991" s="46">
        <v>170942</v>
      </c>
    </row>
    <row r="992" spans="1:12" x14ac:dyDescent="0.2">
      <c r="A992" s="44" t="s">
        <v>451</v>
      </c>
      <c r="B992" s="44" t="s">
        <v>452</v>
      </c>
      <c r="C992" s="44" t="s">
        <v>260</v>
      </c>
      <c r="D992" s="44" t="s">
        <v>261</v>
      </c>
      <c r="E992" s="44" t="s">
        <v>246</v>
      </c>
      <c r="F992" s="44" t="s">
        <v>247</v>
      </c>
      <c r="G992" s="44" t="s">
        <v>248</v>
      </c>
      <c r="H992" s="44" t="s">
        <v>249</v>
      </c>
      <c r="I992" s="45" t="s">
        <v>381</v>
      </c>
      <c r="J992" s="46">
        <v>58800</v>
      </c>
      <c r="K992" s="46">
        <v>58800</v>
      </c>
      <c r="L992" s="46">
        <v>56400</v>
      </c>
    </row>
    <row r="993" spans="1:12" x14ac:dyDescent="0.2">
      <c r="A993" s="44" t="s">
        <v>451</v>
      </c>
      <c r="B993" s="44" t="s">
        <v>452</v>
      </c>
      <c r="C993" s="44" t="s">
        <v>260</v>
      </c>
      <c r="D993" s="44" t="s">
        <v>261</v>
      </c>
      <c r="E993" s="44" t="s">
        <v>246</v>
      </c>
      <c r="F993" s="44" t="s">
        <v>247</v>
      </c>
      <c r="G993" s="44" t="s">
        <v>248</v>
      </c>
      <c r="H993" s="44" t="s">
        <v>249</v>
      </c>
      <c r="I993" s="45" t="s">
        <v>382</v>
      </c>
      <c r="J993" s="46">
        <v>32400</v>
      </c>
      <c r="K993" s="46">
        <v>32400</v>
      </c>
      <c r="L993" s="46">
        <v>28800</v>
      </c>
    </row>
    <row r="994" spans="1:12" x14ac:dyDescent="0.2">
      <c r="A994" s="44" t="s">
        <v>451</v>
      </c>
      <c r="B994" s="44" t="s">
        <v>452</v>
      </c>
      <c r="C994" s="44" t="s">
        <v>260</v>
      </c>
      <c r="D994" s="44" t="s">
        <v>261</v>
      </c>
      <c r="E994" s="44" t="s">
        <v>246</v>
      </c>
      <c r="F994" s="44" t="s">
        <v>247</v>
      </c>
      <c r="G994" s="44" t="s">
        <v>248</v>
      </c>
      <c r="H994" s="44" t="s">
        <v>249</v>
      </c>
      <c r="I994" s="45" t="s">
        <v>383</v>
      </c>
      <c r="J994" s="46">
        <v>62400</v>
      </c>
      <c r="K994" s="46">
        <v>62400</v>
      </c>
      <c r="L994" s="46">
        <v>55200</v>
      </c>
    </row>
    <row r="995" spans="1:12" x14ac:dyDescent="0.2">
      <c r="A995" s="44" t="s">
        <v>451</v>
      </c>
      <c r="B995" s="44" t="s">
        <v>452</v>
      </c>
      <c r="C995" s="44" t="s">
        <v>260</v>
      </c>
      <c r="D995" s="44" t="s">
        <v>261</v>
      </c>
      <c r="E995" s="44" t="s">
        <v>246</v>
      </c>
      <c r="F995" s="44" t="s">
        <v>247</v>
      </c>
      <c r="G995" s="44" t="s">
        <v>248</v>
      </c>
      <c r="H995" s="44" t="s">
        <v>249</v>
      </c>
      <c r="I995" s="45" t="s">
        <v>384</v>
      </c>
      <c r="J995" s="46">
        <v>66000</v>
      </c>
      <c r="K995" s="46">
        <v>66000</v>
      </c>
      <c r="L995" s="46">
        <v>62400</v>
      </c>
    </row>
    <row r="996" spans="1:12" x14ac:dyDescent="0.2">
      <c r="A996" s="44" t="s">
        <v>451</v>
      </c>
      <c r="B996" s="44" t="s">
        <v>452</v>
      </c>
      <c r="C996" s="44" t="s">
        <v>260</v>
      </c>
      <c r="D996" s="44" t="s">
        <v>261</v>
      </c>
      <c r="E996" s="44" t="s">
        <v>246</v>
      </c>
      <c r="F996" s="44" t="s">
        <v>247</v>
      </c>
      <c r="G996" s="44" t="s">
        <v>248</v>
      </c>
      <c r="H996" s="44" t="s">
        <v>249</v>
      </c>
      <c r="I996" s="45" t="s">
        <v>356</v>
      </c>
      <c r="J996" s="46">
        <v>87600</v>
      </c>
      <c r="K996" s="46">
        <v>87600</v>
      </c>
      <c r="L996" s="46">
        <v>85200</v>
      </c>
    </row>
    <row r="997" spans="1:12" ht="22.5" x14ac:dyDescent="0.2">
      <c r="A997" s="44" t="s">
        <v>451</v>
      </c>
      <c r="B997" s="44" t="s">
        <v>452</v>
      </c>
      <c r="C997" s="44" t="s">
        <v>260</v>
      </c>
      <c r="D997" s="44" t="s">
        <v>261</v>
      </c>
      <c r="E997" s="44" t="s">
        <v>246</v>
      </c>
      <c r="F997" s="44" t="s">
        <v>247</v>
      </c>
      <c r="G997" s="44" t="s">
        <v>248</v>
      </c>
      <c r="H997" s="44" t="s">
        <v>249</v>
      </c>
      <c r="I997" s="45" t="s">
        <v>387</v>
      </c>
      <c r="J997" s="46">
        <v>374744</v>
      </c>
      <c r="K997" s="46">
        <v>374744</v>
      </c>
      <c r="L997" s="46">
        <v>358845.26</v>
      </c>
    </row>
    <row r="998" spans="1:12" ht="22.5" x14ac:dyDescent="0.2">
      <c r="A998" s="44" t="s">
        <v>451</v>
      </c>
      <c r="B998" s="44" t="s">
        <v>452</v>
      </c>
      <c r="C998" s="44" t="s">
        <v>260</v>
      </c>
      <c r="D998" s="44" t="s">
        <v>261</v>
      </c>
      <c r="E998" s="44" t="s">
        <v>246</v>
      </c>
      <c r="F998" s="44" t="s">
        <v>247</v>
      </c>
      <c r="G998" s="44" t="s">
        <v>248</v>
      </c>
      <c r="H998" s="44" t="s">
        <v>249</v>
      </c>
      <c r="I998" s="45" t="s">
        <v>357</v>
      </c>
      <c r="J998" s="46">
        <v>642234</v>
      </c>
      <c r="K998" s="46">
        <v>642234</v>
      </c>
      <c r="L998" s="46">
        <v>637433.99</v>
      </c>
    </row>
    <row r="999" spans="1:12" x14ac:dyDescent="0.2">
      <c r="A999" s="44" t="s">
        <v>451</v>
      </c>
      <c r="B999" s="44" t="s">
        <v>452</v>
      </c>
      <c r="C999" s="44" t="s">
        <v>260</v>
      </c>
      <c r="D999" s="44" t="s">
        <v>261</v>
      </c>
      <c r="E999" s="44" t="s">
        <v>246</v>
      </c>
      <c r="F999" s="44" t="s">
        <v>247</v>
      </c>
      <c r="G999" s="44" t="s">
        <v>248</v>
      </c>
      <c r="H999" s="44" t="s">
        <v>249</v>
      </c>
      <c r="I999" s="45" t="s">
        <v>358</v>
      </c>
      <c r="J999" s="46">
        <v>68400</v>
      </c>
      <c r="K999" s="46">
        <v>68400</v>
      </c>
      <c r="L999" s="46">
        <v>67200</v>
      </c>
    </row>
    <row r="1000" spans="1:12" x14ac:dyDescent="0.2">
      <c r="A1000" s="44" t="s">
        <v>451</v>
      </c>
      <c r="B1000" s="44" t="s">
        <v>452</v>
      </c>
      <c r="C1000" s="44" t="s">
        <v>260</v>
      </c>
      <c r="D1000" s="44" t="s">
        <v>261</v>
      </c>
      <c r="E1000" s="44" t="s">
        <v>246</v>
      </c>
      <c r="F1000" s="44" t="s">
        <v>247</v>
      </c>
      <c r="G1000" s="44" t="s">
        <v>248</v>
      </c>
      <c r="H1000" s="44" t="s">
        <v>249</v>
      </c>
      <c r="I1000" s="45" t="s">
        <v>388</v>
      </c>
      <c r="J1000" s="46">
        <v>169388</v>
      </c>
      <c r="K1000" s="46">
        <v>169388</v>
      </c>
      <c r="L1000" s="46">
        <v>136066.99</v>
      </c>
    </row>
    <row r="1001" spans="1:12" ht="22.5" x14ac:dyDescent="0.2">
      <c r="A1001" s="44" t="s">
        <v>451</v>
      </c>
      <c r="B1001" s="44" t="s">
        <v>452</v>
      </c>
      <c r="C1001" s="44" t="s">
        <v>260</v>
      </c>
      <c r="D1001" s="44" t="s">
        <v>261</v>
      </c>
      <c r="E1001" s="44" t="s">
        <v>246</v>
      </c>
      <c r="F1001" s="44" t="s">
        <v>247</v>
      </c>
      <c r="G1001" s="44" t="s">
        <v>248</v>
      </c>
      <c r="H1001" s="44" t="s">
        <v>249</v>
      </c>
      <c r="I1001" s="45" t="s">
        <v>389</v>
      </c>
      <c r="J1001" s="46">
        <v>16600</v>
      </c>
      <c r="K1001" s="46">
        <v>16600</v>
      </c>
      <c r="L1001" s="46">
        <v>16600</v>
      </c>
    </row>
    <row r="1002" spans="1:12" x14ac:dyDescent="0.2">
      <c r="A1002" s="44" t="s">
        <v>451</v>
      </c>
      <c r="B1002" s="44" t="s">
        <v>452</v>
      </c>
      <c r="C1002" s="44" t="s">
        <v>260</v>
      </c>
      <c r="D1002" s="44" t="s">
        <v>261</v>
      </c>
      <c r="E1002" s="44" t="s">
        <v>246</v>
      </c>
      <c r="F1002" s="44" t="s">
        <v>247</v>
      </c>
      <c r="G1002" s="44" t="s">
        <v>248</v>
      </c>
      <c r="H1002" s="44" t="s">
        <v>249</v>
      </c>
      <c r="I1002" s="45" t="s">
        <v>390</v>
      </c>
      <c r="J1002" s="46">
        <v>287189</v>
      </c>
      <c r="K1002" s="46">
        <v>287189</v>
      </c>
      <c r="L1002" s="46">
        <v>276110.19</v>
      </c>
    </row>
    <row r="1003" spans="1:12" x14ac:dyDescent="0.2">
      <c r="A1003" s="44" t="s">
        <v>451</v>
      </c>
      <c r="B1003" s="44" t="s">
        <v>452</v>
      </c>
      <c r="C1003" s="44" t="s">
        <v>260</v>
      </c>
      <c r="D1003" s="44" t="s">
        <v>261</v>
      </c>
      <c r="E1003" s="44" t="s">
        <v>246</v>
      </c>
      <c r="F1003" s="44" t="s">
        <v>247</v>
      </c>
      <c r="G1003" s="44" t="s">
        <v>248</v>
      </c>
      <c r="H1003" s="44" t="s">
        <v>249</v>
      </c>
      <c r="I1003" s="45" t="s">
        <v>391</v>
      </c>
      <c r="J1003" s="46">
        <v>58800</v>
      </c>
      <c r="K1003" s="46">
        <v>60000</v>
      </c>
      <c r="L1003" s="46">
        <v>60000</v>
      </c>
    </row>
    <row r="1004" spans="1:12" ht="22.5" x14ac:dyDescent="0.2">
      <c r="A1004" s="44" t="s">
        <v>451</v>
      </c>
      <c r="B1004" s="44" t="s">
        <v>452</v>
      </c>
      <c r="C1004" s="44" t="s">
        <v>260</v>
      </c>
      <c r="D1004" s="44" t="s">
        <v>261</v>
      </c>
      <c r="E1004" s="44" t="s">
        <v>246</v>
      </c>
      <c r="F1004" s="44" t="s">
        <v>247</v>
      </c>
      <c r="G1004" s="44" t="s">
        <v>248</v>
      </c>
      <c r="H1004" s="44" t="s">
        <v>249</v>
      </c>
      <c r="I1004" s="45" t="s">
        <v>250</v>
      </c>
      <c r="J1004" s="46">
        <v>100000</v>
      </c>
      <c r="K1004" s="46">
        <v>0</v>
      </c>
      <c r="L1004" s="46">
        <v>0</v>
      </c>
    </row>
    <row r="1005" spans="1:12" x14ac:dyDescent="0.2">
      <c r="A1005" s="44" t="s">
        <v>451</v>
      </c>
      <c r="B1005" s="44" t="s">
        <v>452</v>
      </c>
      <c r="C1005" s="44" t="s">
        <v>260</v>
      </c>
      <c r="D1005" s="44" t="s">
        <v>261</v>
      </c>
      <c r="E1005" s="44" t="s">
        <v>246</v>
      </c>
      <c r="F1005" s="44" t="s">
        <v>247</v>
      </c>
      <c r="G1005" s="44" t="s">
        <v>324</v>
      </c>
      <c r="H1005" s="44" t="s">
        <v>249</v>
      </c>
      <c r="I1005" s="45" t="s">
        <v>374</v>
      </c>
      <c r="J1005" s="46">
        <v>0</v>
      </c>
      <c r="K1005" s="46">
        <v>50000</v>
      </c>
      <c r="L1005" s="46">
        <v>48536.91</v>
      </c>
    </row>
    <row r="1006" spans="1:12" x14ac:dyDescent="0.2">
      <c r="A1006" s="44" t="s">
        <v>451</v>
      </c>
      <c r="B1006" s="44" t="s">
        <v>452</v>
      </c>
      <c r="C1006" s="44" t="s">
        <v>260</v>
      </c>
      <c r="D1006" s="44" t="s">
        <v>261</v>
      </c>
      <c r="E1006" s="44" t="s">
        <v>246</v>
      </c>
      <c r="F1006" s="44" t="s">
        <v>247</v>
      </c>
      <c r="G1006" s="44" t="s">
        <v>324</v>
      </c>
      <c r="H1006" s="44" t="s">
        <v>249</v>
      </c>
      <c r="I1006" s="45" t="s">
        <v>356</v>
      </c>
      <c r="J1006" s="46">
        <v>0</v>
      </c>
      <c r="K1006" s="46">
        <v>30000</v>
      </c>
      <c r="L1006" s="46">
        <v>30000</v>
      </c>
    </row>
    <row r="1007" spans="1:12" x14ac:dyDescent="0.2">
      <c r="A1007" s="44" t="s">
        <v>451</v>
      </c>
      <c r="B1007" s="44" t="s">
        <v>452</v>
      </c>
      <c r="C1007" s="44" t="s">
        <v>260</v>
      </c>
      <c r="D1007" s="44" t="s">
        <v>261</v>
      </c>
      <c r="E1007" s="44" t="s">
        <v>246</v>
      </c>
      <c r="F1007" s="44" t="s">
        <v>247</v>
      </c>
      <c r="G1007" s="44" t="s">
        <v>324</v>
      </c>
      <c r="H1007" s="44" t="s">
        <v>249</v>
      </c>
      <c r="I1007" s="45" t="s">
        <v>388</v>
      </c>
      <c r="J1007" s="46">
        <v>0</v>
      </c>
      <c r="K1007" s="46">
        <v>20000</v>
      </c>
      <c r="L1007" s="46">
        <v>20000</v>
      </c>
    </row>
    <row r="1008" spans="1:12" x14ac:dyDescent="0.2">
      <c r="A1008" s="44" t="s">
        <v>451</v>
      </c>
      <c r="B1008" s="44" t="s">
        <v>453</v>
      </c>
      <c r="C1008" s="44" t="s">
        <v>269</v>
      </c>
      <c r="D1008" s="44" t="s">
        <v>261</v>
      </c>
      <c r="E1008" s="44" t="s">
        <v>246</v>
      </c>
      <c r="F1008" s="44" t="s">
        <v>247</v>
      </c>
      <c r="G1008" s="44" t="s">
        <v>248</v>
      </c>
      <c r="H1008" s="44" t="s">
        <v>249</v>
      </c>
      <c r="I1008" s="45" t="s">
        <v>418</v>
      </c>
      <c r="J1008" s="46">
        <v>830954</v>
      </c>
      <c r="K1008" s="46">
        <v>830954</v>
      </c>
      <c r="L1008" s="46">
        <v>830954</v>
      </c>
    </row>
    <row r="1009" spans="1:12" x14ac:dyDescent="0.2">
      <c r="A1009" s="44" t="s">
        <v>451</v>
      </c>
      <c r="B1009" s="44" t="s">
        <v>453</v>
      </c>
      <c r="C1009" s="44" t="s">
        <v>260</v>
      </c>
      <c r="D1009" s="44" t="s">
        <v>261</v>
      </c>
      <c r="E1009" s="44" t="s">
        <v>246</v>
      </c>
      <c r="F1009" s="44" t="s">
        <v>247</v>
      </c>
      <c r="G1009" s="44" t="s">
        <v>248</v>
      </c>
      <c r="H1009" s="44" t="s">
        <v>249</v>
      </c>
      <c r="I1009" s="45" t="s">
        <v>416</v>
      </c>
      <c r="J1009" s="46">
        <v>65750</v>
      </c>
      <c r="K1009" s="46">
        <v>65750</v>
      </c>
      <c r="L1009" s="46">
        <v>65750</v>
      </c>
    </row>
    <row r="1010" spans="1:12" x14ac:dyDescent="0.2">
      <c r="A1010" s="44" t="s">
        <v>451</v>
      </c>
      <c r="B1010" s="44" t="s">
        <v>453</v>
      </c>
      <c r="C1010" s="44" t="s">
        <v>260</v>
      </c>
      <c r="D1010" s="44" t="s">
        <v>261</v>
      </c>
      <c r="E1010" s="44" t="s">
        <v>246</v>
      </c>
      <c r="F1010" s="44" t="s">
        <v>247</v>
      </c>
      <c r="G1010" s="44" t="s">
        <v>248</v>
      </c>
      <c r="H1010" s="44" t="s">
        <v>249</v>
      </c>
      <c r="I1010" s="45" t="s">
        <v>417</v>
      </c>
      <c r="J1010" s="46">
        <v>235094</v>
      </c>
      <c r="K1010" s="46">
        <v>235094</v>
      </c>
      <c r="L1010" s="46">
        <v>86146</v>
      </c>
    </row>
    <row r="1011" spans="1:12" x14ac:dyDescent="0.2">
      <c r="A1011" s="44" t="s">
        <v>451</v>
      </c>
      <c r="B1011" s="44" t="s">
        <v>453</v>
      </c>
      <c r="C1011" s="44" t="s">
        <v>260</v>
      </c>
      <c r="D1011" s="44" t="s">
        <v>261</v>
      </c>
      <c r="E1011" s="44" t="s">
        <v>246</v>
      </c>
      <c r="F1011" s="44" t="s">
        <v>247</v>
      </c>
      <c r="G1011" s="44" t="s">
        <v>248</v>
      </c>
      <c r="H1011" s="44" t="s">
        <v>249</v>
      </c>
      <c r="I1011" s="45" t="s">
        <v>418</v>
      </c>
      <c r="J1011" s="46">
        <v>20285</v>
      </c>
      <c r="K1011" s="46">
        <v>20285</v>
      </c>
      <c r="L1011" s="46">
        <v>20285</v>
      </c>
    </row>
    <row r="1012" spans="1:12" x14ac:dyDescent="0.2">
      <c r="A1012" s="44" t="s">
        <v>451</v>
      </c>
      <c r="B1012" s="44" t="s">
        <v>453</v>
      </c>
      <c r="C1012" s="44" t="s">
        <v>260</v>
      </c>
      <c r="D1012" s="44" t="s">
        <v>261</v>
      </c>
      <c r="E1012" s="44" t="s">
        <v>246</v>
      </c>
      <c r="F1012" s="44" t="s">
        <v>247</v>
      </c>
      <c r="G1012" s="44" t="s">
        <v>248</v>
      </c>
      <c r="H1012" s="44" t="s">
        <v>249</v>
      </c>
      <c r="I1012" s="45" t="s">
        <v>419</v>
      </c>
      <c r="J1012" s="46">
        <v>190564</v>
      </c>
      <c r="K1012" s="46">
        <v>190564</v>
      </c>
      <c r="L1012" s="46">
        <v>190364</v>
      </c>
    </row>
    <row r="1013" spans="1:12" x14ac:dyDescent="0.2">
      <c r="A1013" s="44" t="s">
        <v>451</v>
      </c>
      <c r="B1013" s="44" t="s">
        <v>453</v>
      </c>
      <c r="C1013" s="44" t="s">
        <v>260</v>
      </c>
      <c r="D1013" s="44" t="s">
        <v>261</v>
      </c>
      <c r="E1013" s="44" t="s">
        <v>246</v>
      </c>
      <c r="F1013" s="44" t="s">
        <v>247</v>
      </c>
      <c r="G1013" s="44" t="s">
        <v>248</v>
      </c>
      <c r="H1013" s="44" t="s">
        <v>249</v>
      </c>
      <c r="I1013" s="45" t="s">
        <v>420</v>
      </c>
      <c r="J1013" s="46">
        <v>100336</v>
      </c>
      <c r="K1013" s="46">
        <v>100336</v>
      </c>
      <c r="L1013" s="46">
        <v>100336</v>
      </c>
    </row>
    <row r="1014" spans="1:12" x14ac:dyDescent="0.2">
      <c r="A1014" s="44" t="s">
        <v>451</v>
      </c>
      <c r="B1014" s="44" t="s">
        <v>453</v>
      </c>
      <c r="C1014" s="44" t="s">
        <v>327</v>
      </c>
      <c r="D1014" s="44" t="s">
        <v>261</v>
      </c>
      <c r="E1014" s="44" t="s">
        <v>246</v>
      </c>
      <c r="F1014" s="44" t="s">
        <v>247</v>
      </c>
      <c r="G1014" s="44" t="s">
        <v>248</v>
      </c>
      <c r="H1014" s="44" t="s">
        <v>249</v>
      </c>
      <c r="I1014" s="45" t="s">
        <v>421</v>
      </c>
      <c r="J1014" s="46">
        <v>226648</v>
      </c>
      <c r="K1014" s="46">
        <v>226648</v>
      </c>
      <c r="L1014" s="46">
        <v>213560.08</v>
      </c>
    </row>
    <row r="1015" spans="1:12" x14ac:dyDescent="0.2">
      <c r="A1015" s="44" t="s">
        <v>451</v>
      </c>
      <c r="B1015" s="44" t="s">
        <v>454</v>
      </c>
      <c r="C1015" s="44" t="s">
        <v>269</v>
      </c>
      <c r="D1015" s="44" t="s">
        <v>261</v>
      </c>
      <c r="E1015" s="44" t="s">
        <v>246</v>
      </c>
      <c r="F1015" s="44" t="s">
        <v>402</v>
      </c>
      <c r="G1015" s="44" t="s">
        <v>248</v>
      </c>
      <c r="H1015" s="44" t="s">
        <v>330</v>
      </c>
      <c r="I1015" s="45" t="s">
        <v>416</v>
      </c>
      <c r="J1015" s="46">
        <v>424090.8</v>
      </c>
      <c r="K1015" s="46">
        <v>424090.8</v>
      </c>
      <c r="L1015" s="46">
        <v>424090.8</v>
      </c>
    </row>
    <row r="1016" spans="1:12" x14ac:dyDescent="0.2">
      <c r="A1016" s="44" t="s">
        <v>451</v>
      </c>
      <c r="B1016" s="44" t="s">
        <v>454</v>
      </c>
      <c r="C1016" s="44" t="s">
        <v>269</v>
      </c>
      <c r="D1016" s="44" t="s">
        <v>261</v>
      </c>
      <c r="E1016" s="44" t="s">
        <v>246</v>
      </c>
      <c r="F1016" s="44" t="s">
        <v>402</v>
      </c>
      <c r="G1016" s="44" t="s">
        <v>248</v>
      </c>
      <c r="H1016" s="44" t="s">
        <v>330</v>
      </c>
      <c r="I1016" s="45" t="s">
        <v>417</v>
      </c>
      <c r="J1016" s="46">
        <v>516208</v>
      </c>
      <c r="K1016" s="46">
        <v>516208</v>
      </c>
      <c r="L1016" s="46">
        <v>516208</v>
      </c>
    </row>
    <row r="1017" spans="1:12" x14ac:dyDescent="0.2">
      <c r="A1017" s="44" t="s">
        <v>451</v>
      </c>
      <c r="B1017" s="44" t="s">
        <v>454</v>
      </c>
      <c r="C1017" s="44" t="s">
        <v>269</v>
      </c>
      <c r="D1017" s="44" t="s">
        <v>261</v>
      </c>
      <c r="E1017" s="44" t="s">
        <v>246</v>
      </c>
      <c r="F1017" s="44" t="s">
        <v>402</v>
      </c>
      <c r="G1017" s="44" t="s">
        <v>248</v>
      </c>
      <c r="H1017" s="44" t="s">
        <v>330</v>
      </c>
      <c r="I1017" s="45" t="s">
        <v>418</v>
      </c>
      <c r="J1017" s="46">
        <v>208000</v>
      </c>
      <c r="K1017" s="46">
        <v>208000</v>
      </c>
      <c r="L1017" s="46">
        <v>208000</v>
      </c>
    </row>
    <row r="1018" spans="1:12" x14ac:dyDescent="0.2">
      <c r="A1018" s="44" t="s">
        <v>451</v>
      </c>
      <c r="B1018" s="44" t="s">
        <v>454</v>
      </c>
      <c r="C1018" s="44" t="s">
        <v>269</v>
      </c>
      <c r="D1018" s="44" t="s">
        <v>261</v>
      </c>
      <c r="E1018" s="44" t="s">
        <v>246</v>
      </c>
      <c r="F1018" s="44" t="s">
        <v>402</v>
      </c>
      <c r="G1018" s="44" t="s">
        <v>248</v>
      </c>
      <c r="H1018" s="44" t="s">
        <v>330</v>
      </c>
      <c r="I1018" s="45" t="s">
        <v>419</v>
      </c>
      <c r="J1018" s="46">
        <v>516117.2</v>
      </c>
      <c r="K1018" s="46">
        <v>516117.2</v>
      </c>
      <c r="L1018" s="46">
        <v>516117.2</v>
      </c>
    </row>
    <row r="1019" spans="1:12" x14ac:dyDescent="0.2">
      <c r="A1019" s="44" t="s">
        <v>451</v>
      </c>
      <c r="B1019" s="44" t="s">
        <v>454</v>
      </c>
      <c r="C1019" s="44" t="s">
        <v>269</v>
      </c>
      <c r="D1019" s="44" t="s">
        <v>261</v>
      </c>
      <c r="E1019" s="44" t="s">
        <v>246</v>
      </c>
      <c r="F1019" s="44" t="s">
        <v>402</v>
      </c>
      <c r="G1019" s="44" t="s">
        <v>248</v>
      </c>
      <c r="H1019" s="44" t="s">
        <v>330</v>
      </c>
      <c r="I1019" s="45" t="s">
        <v>420</v>
      </c>
      <c r="J1019" s="46">
        <v>416170</v>
      </c>
      <c r="K1019" s="46">
        <v>416170</v>
      </c>
      <c r="L1019" s="46">
        <v>416170</v>
      </c>
    </row>
    <row r="1020" spans="1:12" x14ac:dyDescent="0.2">
      <c r="A1020" s="44" t="s">
        <v>451</v>
      </c>
      <c r="B1020" s="44" t="s">
        <v>455</v>
      </c>
      <c r="C1020" s="44" t="s">
        <v>456</v>
      </c>
      <c r="D1020" s="44" t="s">
        <v>457</v>
      </c>
      <c r="E1020" s="44" t="s">
        <v>246</v>
      </c>
      <c r="F1020" s="44" t="s">
        <v>247</v>
      </c>
      <c r="G1020" s="44" t="s">
        <v>248</v>
      </c>
      <c r="H1020" s="44" t="s">
        <v>249</v>
      </c>
      <c r="I1020" s="45" t="s">
        <v>458</v>
      </c>
      <c r="J1020" s="46">
        <v>28894449</v>
      </c>
      <c r="K1020" s="46">
        <v>27053406</v>
      </c>
      <c r="L1020" s="46">
        <v>26837209.34</v>
      </c>
    </row>
    <row r="1021" spans="1:12" x14ac:dyDescent="0.2">
      <c r="A1021" s="44" t="s">
        <v>451</v>
      </c>
      <c r="B1021" s="44" t="s">
        <v>455</v>
      </c>
      <c r="C1021" s="44" t="s">
        <v>456</v>
      </c>
      <c r="D1021" s="44" t="s">
        <v>457</v>
      </c>
      <c r="E1021" s="44" t="s">
        <v>246</v>
      </c>
      <c r="F1021" s="44" t="s">
        <v>247</v>
      </c>
      <c r="G1021" s="44" t="s">
        <v>248</v>
      </c>
      <c r="H1021" s="44" t="s">
        <v>249</v>
      </c>
      <c r="I1021" s="45" t="s">
        <v>459</v>
      </c>
      <c r="J1021" s="46">
        <v>86892121</v>
      </c>
      <c r="K1021" s="46">
        <v>86442121</v>
      </c>
      <c r="L1021" s="46">
        <v>85088611.530000001</v>
      </c>
    </row>
    <row r="1022" spans="1:12" x14ac:dyDescent="0.2">
      <c r="A1022" s="44" t="s">
        <v>451</v>
      </c>
      <c r="B1022" s="44" t="s">
        <v>455</v>
      </c>
      <c r="C1022" s="44" t="s">
        <v>456</v>
      </c>
      <c r="D1022" s="44" t="s">
        <v>457</v>
      </c>
      <c r="E1022" s="44" t="s">
        <v>246</v>
      </c>
      <c r="F1022" s="44" t="s">
        <v>247</v>
      </c>
      <c r="G1022" s="44" t="s">
        <v>248</v>
      </c>
      <c r="H1022" s="44" t="s">
        <v>249</v>
      </c>
      <c r="I1022" s="45" t="s">
        <v>430</v>
      </c>
      <c r="J1022" s="46">
        <v>88228081</v>
      </c>
      <c r="K1022" s="46">
        <v>88228081</v>
      </c>
      <c r="L1022" s="46">
        <v>85671532.760000005</v>
      </c>
    </row>
    <row r="1023" spans="1:12" ht="22.5" x14ac:dyDescent="0.2">
      <c r="A1023" s="44" t="s">
        <v>451</v>
      </c>
      <c r="B1023" s="44" t="s">
        <v>455</v>
      </c>
      <c r="C1023" s="44" t="s">
        <v>456</v>
      </c>
      <c r="D1023" s="44" t="s">
        <v>457</v>
      </c>
      <c r="E1023" s="44" t="s">
        <v>246</v>
      </c>
      <c r="F1023" s="44" t="s">
        <v>247</v>
      </c>
      <c r="G1023" s="44" t="s">
        <v>248</v>
      </c>
      <c r="H1023" s="44" t="s">
        <v>249</v>
      </c>
      <c r="I1023" s="45" t="s">
        <v>460</v>
      </c>
      <c r="J1023" s="46">
        <v>18992639</v>
      </c>
      <c r="K1023" s="46">
        <v>18992639</v>
      </c>
      <c r="L1023" s="46">
        <v>18856500.690000001</v>
      </c>
    </row>
    <row r="1024" spans="1:12" x14ac:dyDescent="0.2">
      <c r="A1024" s="44" t="s">
        <v>451</v>
      </c>
      <c r="B1024" s="44" t="s">
        <v>455</v>
      </c>
      <c r="C1024" s="44" t="s">
        <v>461</v>
      </c>
      <c r="D1024" s="44" t="s">
        <v>245</v>
      </c>
      <c r="E1024" s="44" t="s">
        <v>246</v>
      </c>
      <c r="F1024" s="44" t="s">
        <v>247</v>
      </c>
      <c r="G1024" s="44" t="s">
        <v>248</v>
      </c>
      <c r="H1024" s="44" t="s">
        <v>249</v>
      </c>
      <c r="I1024" s="45" t="s">
        <v>458</v>
      </c>
      <c r="J1024" s="46">
        <v>1140702</v>
      </c>
      <c r="K1024" s="46">
        <v>1091702</v>
      </c>
      <c r="L1024" s="46">
        <v>791457.18</v>
      </c>
    </row>
    <row r="1025" spans="1:12" x14ac:dyDescent="0.2">
      <c r="A1025" s="44" t="s">
        <v>451</v>
      </c>
      <c r="B1025" s="44" t="s">
        <v>455</v>
      </c>
      <c r="C1025" s="44" t="s">
        <v>461</v>
      </c>
      <c r="D1025" s="44" t="s">
        <v>245</v>
      </c>
      <c r="E1025" s="44" t="s">
        <v>246</v>
      </c>
      <c r="F1025" s="44" t="s">
        <v>247</v>
      </c>
      <c r="G1025" s="44" t="s">
        <v>248</v>
      </c>
      <c r="H1025" s="44" t="s">
        <v>249</v>
      </c>
      <c r="I1025" s="45" t="s">
        <v>459</v>
      </c>
      <c r="J1025" s="46">
        <v>3142156</v>
      </c>
      <c r="K1025" s="46">
        <v>2561356</v>
      </c>
      <c r="L1025" s="46">
        <v>2479085.44</v>
      </c>
    </row>
    <row r="1026" spans="1:12" x14ac:dyDescent="0.2">
      <c r="A1026" s="44" t="s">
        <v>451</v>
      </c>
      <c r="B1026" s="44" t="s">
        <v>455</v>
      </c>
      <c r="C1026" s="44" t="s">
        <v>461</v>
      </c>
      <c r="D1026" s="44" t="s">
        <v>245</v>
      </c>
      <c r="E1026" s="44" t="s">
        <v>246</v>
      </c>
      <c r="F1026" s="44" t="s">
        <v>247</v>
      </c>
      <c r="G1026" s="44" t="s">
        <v>248</v>
      </c>
      <c r="H1026" s="44" t="s">
        <v>249</v>
      </c>
      <c r="I1026" s="45" t="s">
        <v>430</v>
      </c>
      <c r="J1026" s="46">
        <v>2550754</v>
      </c>
      <c r="K1026" s="46">
        <v>2550754</v>
      </c>
      <c r="L1026" s="46">
        <v>2527795.86</v>
      </c>
    </row>
    <row r="1027" spans="1:12" ht="22.5" x14ac:dyDescent="0.2">
      <c r="A1027" s="44" t="s">
        <v>451</v>
      </c>
      <c r="B1027" s="44" t="s">
        <v>455</v>
      </c>
      <c r="C1027" s="44" t="s">
        <v>461</v>
      </c>
      <c r="D1027" s="44" t="s">
        <v>245</v>
      </c>
      <c r="E1027" s="44" t="s">
        <v>246</v>
      </c>
      <c r="F1027" s="44" t="s">
        <v>247</v>
      </c>
      <c r="G1027" s="44" t="s">
        <v>248</v>
      </c>
      <c r="H1027" s="44" t="s">
        <v>249</v>
      </c>
      <c r="I1027" s="45" t="s">
        <v>460</v>
      </c>
      <c r="J1027" s="46">
        <v>658645</v>
      </c>
      <c r="K1027" s="46">
        <v>707645</v>
      </c>
      <c r="L1027" s="46">
        <v>652515.80000000005</v>
      </c>
    </row>
    <row r="1028" spans="1:12" x14ac:dyDescent="0.2">
      <c r="A1028" s="44" t="s">
        <v>451</v>
      </c>
      <c r="B1028" s="44" t="s">
        <v>455</v>
      </c>
      <c r="C1028" s="44" t="s">
        <v>462</v>
      </c>
      <c r="D1028" s="44" t="s">
        <v>252</v>
      </c>
      <c r="E1028" s="44" t="s">
        <v>246</v>
      </c>
      <c r="F1028" s="44" t="s">
        <v>247</v>
      </c>
      <c r="G1028" s="44" t="s">
        <v>248</v>
      </c>
      <c r="H1028" s="44" t="s">
        <v>249</v>
      </c>
      <c r="I1028" s="45" t="s">
        <v>458</v>
      </c>
      <c r="J1028" s="46">
        <v>8214975</v>
      </c>
      <c r="K1028" s="46">
        <v>8364975</v>
      </c>
      <c r="L1028" s="46">
        <v>7912312.0199999996</v>
      </c>
    </row>
    <row r="1029" spans="1:12" x14ac:dyDescent="0.2">
      <c r="A1029" s="44" t="s">
        <v>451</v>
      </c>
      <c r="B1029" s="44" t="s">
        <v>455</v>
      </c>
      <c r="C1029" s="44" t="s">
        <v>462</v>
      </c>
      <c r="D1029" s="44" t="s">
        <v>252</v>
      </c>
      <c r="E1029" s="44" t="s">
        <v>246</v>
      </c>
      <c r="F1029" s="44" t="s">
        <v>247</v>
      </c>
      <c r="G1029" s="44" t="s">
        <v>248</v>
      </c>
      <c r="H1029" s="44" t="s">
        <v>249</v>
      </c>
      <c r="I1029" s="45" t="s">
        <v>459</v>
      </c>
      <c r="J1029" s="46">
        <v>24310157</v>
      </c>
      <c r="K1029" s="46">
        <v>25320157</v>
      </c>
      <c r="L1029" s="46">
        <v>24938267.27</v>
      </c>
    </row>
    <row r="1030" spans="1:12" x14ac:dyDescent="0.2">
      <c r="A1030" s="44" t="s">
        <v>451</v>
      </c>
      <c r="B1030" s="44" t="s">
        <v>455</v>
      </c>
      <c r="C1030" s="44" t="s">
        <v>462</v>
      </c>
      <c r="D1030" s="44" t="s">
        <v>252</v>
      </c>
      <c r="E1030" s="44" t="s">
        <v>246</v>
      </c>
      <c r="F1030" s="44" t="s">
        <v>247</v>
      </c>
      <c r="G1030" s="44" t="s">
        <v>248</v>
      </c>
      <c r="H1030" s="44" t="s">
        <v>249</v>
      </c>
      <c r="I1030" s="45" t="s">
        <v>430</v>
      </c>
      <c r="J1030" s="46">
        <v>25490215.440000001</v>
      </c>
      <c r="K1030" s="46">
        <v>25340215.440000001</v>
      </c>
      <c r="L1030" s="46">
        <v>24494027.629999999</v>
      </c>
    </row>
    <row r="1031" spans="1:12" ht="22.5" x14ac:dyDescent="0.2">
      <c r="A1031" s="44" t="s">
        <v>451</v>
      </c>
      <c r="B1031" s="44" t="s">
        <v>455</v>
      </c>
      <c r="C1031" s="44" t="s">
        <v>462</v>
      </c>
      <c r="D1031" s="44" t="s">
        <v>252</v>
      </c>
      <c r="E1031" s="44" t="s">
        <v>246</v>
      </c>
      <c r="F1031" s="44" t="s">
        <v>247</v>
      </c>
      <c r="G1031" s="44" t="s">
        <v>248</v>
      </c>
      <c r="H1031" s="44" t="s">
        <v>249</v>
      </c>
      <c r="I1031" s="45" t="s">
        <v>460</v>
      </c>
      <c r="J1031" s="46">
        <v>5280816</v>
      </c>
      <c r="K1031" s="46">
        <v>5280816</v>
      </c>
      <c r="L1031" s="46">
        <v>5268901.8899999997</v>
      </c>
    </row>
    <row r="1032" spans="1:12" x14ac:dyDescent="0.2">
      <c r="A1032" s="44" t="s">
        <v>451</v>
      </c>
      <c r="B1032" s="44" t="s">
        <v>455</v>
      </c>
      <c r="C1032" s="44" t="s">
        <v>254</v>
      </c>
      <c r="D1032" s="44" t="s">
        <v>463</v>
      </c>
      <c r="E1032" s="44" t="s">
        <v>246</v>
      </c>
      <c r="F1032" s="44" t="s">
        <v>247</v>
      </c>
      <c r="G1032" s="44" t="s">
        <v>248</v>
      </c>
      <c r="H1032" s="44" t="s">
        <v>249</v>
      </c>
      <c r="I1032" s="45" t="s">
        <v>458</v>
      </c>
      <c r="J1032" s="46">
        <v>259449</v>
      </c>
      <c r="K1032" s="46">
        <v>256148.89</v>
      </c>
      <c r="L1032" s="46">
        <v>228977.24</v>
      </c>
    </row>
    <row r="1033" spans="1:12" x14ac:dyDescent="0.2">
      <c r="A1033" s="44" t="s">
        <v>451</v>
      </c>
      <c r="B1033" s="44" t="s">
        <v>455</v>
      </c>
      <c r="C1033" s="44" t="s">
        <v>254</v>
      </c>
      <c r="D1033" s="44" t="s">
        <v>463</v>
      </c>
      <c r="E1033" s="44" t="s">
        <v>246</v>
      </c>
      <c r="F1033" s="44" t="s">
        <v>247</v>
      </c>
      <c r="G1033" s="44" t="s">
        <v>248</v>
      </c>
      <c r="H1033" s="44" t="s">
        <v>249</v>
      </c>
      <c r="I1033" s="45" t="s">
        <v>459</v>
      </c>
      <c r="J1033" s="46">
        <v>96145</v>
      </c>
      <c r="K1033" s="46">
        <v>89058.52</v>
      </c>
      <c r="L1033" s="46">
        <v>87558.52</v>
      </c>
    </row>
    <row r="1034" spans="1:12" x14ac:dyDescent="0.2">
      <c r="A1034" s="44" t="s">
        <v>451</v>
      </c>
      <c r="B1034" s="44" t="s">
        <v>455</v>
      </c>
      <c r="C1034" s="44" t="s">
        <v>254</v>
      </c>
      <c r="D1034" s="44" t="s">
        <v>463</v>
      </c>
      <c r="E1034" s="44" t="s">
        <v>246</v>
      </c>
      <c r="F1034" s="44" t="s">
        <v>247</v>
      </c>
      <c r="G1034" s="44" t="s">
        <v>248</v>
      </c>
      <c r="H1034" s="44" t="s">
        <v>249</v>
      </c>
      <c r="I1034" s="45" t="s">
        <v>430</v>
      </c>
      <c r="J1034" s="46">
        <v>735820</v>
      </c>
      <c r="K1034" s="46">
        <v>669002.46</v>
      </c>
      <c r="L1034" s="46">
        <v>664537.44999999995</v>
      </c>
    </row>
    <row r="1035" spans="1:12" ht="22.5" x14ac:dyDescent="0.2">
      <c r="A1035" s="44" t="s">
        <v>451</v>
      </c>
      <c r="B1035" s="44" t="s">
        <v>455</v>
      </c>
      <c r="C1035" s="44" t="s">
        <v>254</v>
      </c>
      <c r="D1035" s="44" t="s">
        <v>463</v>
      </c>
      <c r="E1035" s="44" t="s">
        <v>246</v>
      </c>
      <c r="F1035" s="44" t="s">
        <v>247</v>
      </c>
      <c r="G1035" s="44" t="s">
        <v>248</v>
      </c>
      <c r="H1035" s="44" t="s">
        <v>249</v>
      </c>
      <c r="I1035" s="45" t="s">
        <v>460</v>
      </c>
      <c r="J1035" s="46">
        <v>191991</v>
      </c>
      <c r="K1035" s="46">
        <v>184373.42</v>
      </c>
      <c r="L1035" s="46">
        <v>183091.51</v>
      </c>
    </row>
    <row r="1036" spans="1:12" x14ac:dyDescent="0.2">
      <c r="A1036" s="44" t="s">
        <v>451</v>
      </c>
      <c r="B1036" s="44" t="s">
        <v>455</v>
      </c>
      <c r="C1036" s="44" t="s">
        <v>254</v>
      </c>
      <c r="D1036" s="44" t="s">
        <v>464</v>
      </c>
      <c r="E1036" s="44" t="s">
        <v>246</v>
      </c>
      <c r="F1036" s="44" t="s">
        <v>247</v>
      </c>
      <c r="G1036" s="44" t="s">
        <v>248</v>
      </c>
      <c r="H1036" s="44" t="s">
        <v>249</v>
      </c>
      <c r="I1036" s="45" t="s">
        <v>458</v>
      </c>
      <c r="J1036" s="46">
        <v>462384</v>
      </c>
      <c r="K1036" s="46">
        <v>558026.78</v>
      </c>
      <c r="L1036" s="46">
        <v>558026.78</v>
      </c>
    </row>
    <row r="1037" spans="1:12" x14ac:dyDescent="0.2">
      <c r="A1037" s="44" t="s">
        <v>451</v>
      </c>
      <c r="B1037" s="44" t="s">
        <v>455</v>
      </c>
      <c r="C1037" s="44" t="s">
        <v>254</v>
      </c>
      <c r="D1037" s="44" t="s">
        <v>464</v>
      </c>
      <c r="E1037" s="44" t="s">
        <v>246</v>
      </c>
      <c r="F1037" s="44" t="s">
        <v>247</v>
      </c>
      <c r="G1037" s="44" t="s">
        <v>248</v>
      </c>
      <c r="H1037" s="44" t="s">
        <v>249</v>
      </c>
      <c r="I1037" s="45" t="s">
        <v>459</v>
      </c>
      <c r="J1037" s="46">
        <v>462384</v>
      </c>
      <c r="K1037" s="46">
        <v>462378</v>
      </c>
      <c r="L1037" s="46">
        <v>462378</v>
      </c>
    </row>
    <row r="1038" spans="1:12" x14ac:dyDescent="0.2">
      <c r="A1038" s="44" t="s">
        <v>451</v>
      </c>
      <c r="B1038" s="44" t="s">
        <v>455</v>
      </c>
      <c r="C1038" s="44" t="s">
        <v>254</v>
      </c>
      <c r="D1038" s="44" t="s">
        <v>464</v>
      </c>
      <c r="E1038" s="44" t="s">
        <v>246</v>
      </c>
      <c r="F1038" s="44" t="s">
        <v>247</v>
      </c>
      <c r="G1038" s="44" t="s">
        <v>248</v>
      </c>
      <c r="H1038" s="44" t="s">
        <v>249</v>
      </c>
      <c r="I1038" s="45" t="s">
        <v>430</v>
      </c>
      <c r="J1038" s="46">
        <v>462384</v>
      </c>
      <c r="K1038" s="46">
        <v>462371.1</v>
      </c>
      <c r="L1038" s="46">
        <v>462371.1</v>
      </c>
    </row>
    <row r="1039" spans="1:12" ht="22.5" x14ac:dyDescent="0.2">
      <c r="A1039" s="44" t="s">
        <v>451</v>
      </c>
      <c r="B1039" s="44" t="s">
        <v>455</v>
      </c>
      <c r="C1039" s="44" t="s">
        <v>254</v>
      </c>
      <c r="D1039" s="44" t="s">
        <v>464</v>
      </c>
      <c r="E1039" s="44" t="s">
        <v>246</v>
      </c>
      <c r="F1039" s="44" t="s">
        <v>247</v>
      </c>
      <c r="G1039" s="44" t="s">
        <v>248</v>
      </c>
      <c r="H1039" s="44" t="s">
        <v>249</v>
      </c>
      <c r="I1039" s="45" t="s">
        <v>460</v>
      </c>
      <c r="J1039" s="46">
        <v>388164</v>
      </c>
      <c r="K1039" s="46">
        <v>388164</v>
      </c>
      <c r="L1039" s="46">
        <v>388164</v>
      </c>
    </row>
    <row r="1040" spans="1:12" ht="22.5" x14ac:dyDescent="0.2">
      <c r="A1040" s="44" t="s">
        <v>451</v>
      </c>
      <c r="B1040" s="44" t="s">
        <v>455</v>
      </c>
      <c r="C1040" s="44" t="s">
        <v>254</v>
      </c>
      <c r="D1040" s="44" t="s">
        <v>465</v>
      </c>
      <c r="E1040" s="44" t="s">
        <v>246</v>
      </c>
      <c r="F1040" s="44" t="s">
        <v>247</v>
      </c>
      <c r="G1040" s="44" t="s">
        <v>248</v>
      </c>
      <c r="H1040" s="44" t="s">
        <v>249</v>
      </c>
      <c r="I1040" s="45" t="s">
        <v>460</v>
      </c>
      <c r="J1040" s="46">
        <v>0</v>
      </c>
      <c r="K1040" s="46">
        <v>30451</v>
      </c>
      <c r="L1040" s="46">
        <v>30451</v>
      </c>
    </row>
    <row r="1041" spans="1:12" x14ac:dyDescent="0.2">
      <c r="A1041" s="44" t="s">
        <v>451</v>
      </c>
      <c r="B1041" s="44" t="s">
        <v>455</v>
      </c>
      <c r="C1041" s="44" t="s">
        <v>254</v>
      </c>
      <c r="D1041" s="44" t="s">
        <v>466</v>
      </c>
      <c r="E1041" s="44" t="s">
        <v>246</v>
      </c>
      <c r="F1041" s="44" t="s">
        <v>247</v>
      </c>
      <c r="G1041" s="44" t="s">
        <v>248</v>
      </c>
      <c r="H1041" s="44" t="s">
        <v>249</v>
      </c>
      <c r="I1041" s="45" t="s">
        <v>458</v>
      </c>
      <c r="J1041" s="46">
        <v>120711</v>
      </c>
      <c r="K1041" s="46">
        <v>75223.27</v>
      </c>
      <c r="L1041" s="46">
        <v>74473.27</v>
      </c>
    </row>
    <row r="1042" spans="1:12" x14ac:dyDescent="0.2">
      <c r="A1042" s="44" t="s">
        <v>451</v>
      </c>
      <c r="B1042" s="44" t="s">
        <v>455</v>
      </c>
      <c r="C1042" s="44" t="s">
        <v>254</v>
      </c>
      <c r="D1042" s="44" t="s">
        <v>466</v>
      </c>
      <c r="E1042" s="44" t="s">
        <v>246</v>
      </c>
      <c r="F1042" s="44" t="s">
        <v>247</v>
      </c>
      <c r="G1042" s="44" t="s">
        <v>248</v>
      </c>
      <c r="H1042" s="44" t="s">
        <v>249</v>
      </c>
      <c r="I1042" s="45" t="s">
        <v>459</v>
      </c>
      <c r="J1042" s="46">
        <v>163311</v>
      </c>
      <c r="K1042" s="46">
        <v>150516</v>
      </c>
      <c r="L1042" s="46">
        <v>150516</v>
      </c>
    </row>
    <row r="1043" spans="1:12" x14ac:dyDescent="0.2">
      <c r="A1043" s="44" t="s">
        <v>451</v>
      </c>
      <c r="B1043" s="44" t="s">
        <v>455</v>
      </c>
      <c r="C1043" s="44" t="s">
        <v>254</v>
      </c>
      <c r="D1043" s="44" t="s">
        <v>466</v>
      </c>
      <c r="E1043" s="44" t="s">
        <v>246</v>
      </c>
      <c r="F1043" s="44" t="s">
        <v>247</v>
      </c>
      <c r="G1043" s="44" t="s">
        <v>248</v>
      </c>
      <c r="H1043" s="44" t="s">
        <v>249</v>
      </c>
      <c r="I1043" s="45" t="s">
        <v>430</v>
      </c>
      <c r="J1043" s="46">
        <v>139643</v>
      </c>
      <c r="K1043" s="46">
        <v>96438.04</v>
      </c>
      <c r="L1043" s="46">
        <v>96438.04</v>
      </c>
    </row>
    <row r="1044" spans="1:12" ht="22.5" x14ac:dyDescent="0.2">
      <c r="A1044" s="44" t="s">
        <v>451</v>
      </c>
      <c r="B1044" s="44" t="s">
        <v>455</v>
      </c>
      <c r="C1044" s="44" t="s">
        <v>254</v>
      </c>
      <c r="D1044" s="44" t="s">
        <v>466</v>
      </c>
      <c r="E1044" s="44" t="s">
        <v>246</v>
      </c>
      <c r="F1044" s="44" t="s">
        <v>247</v>
      </c>
      <c r="G1044" s="44" t="s">
        <v>248</v>
      </c>
      <c r="H1044" s="44" t="s">
        <v>249</v>
      </c>
      <c r="I1044" s="45" t="s">
        <v>460</v>
      </c>
      <c r="J1044" s="46">
        <v>48282</v>
      </c>
      <c r="K1044" s="46">
        <v>48282</v>
      </c>
      <c r="L1044" s="46">
        <v>48260.88</v>
      </c>
    </row>
    <row r="1045" spans="1:12" x14ac:dyDescent="0.2">
      <c r="A1045" s="44" t="s">
        <v>451</v>
      </c>
      <c r="B1045" s="44" t="s">
        <v>455</v>
      </c>
      <c r="C1045" s="44" t="s">
        <v>254</v>
      </c>
      <c r="D1045" s="44" t="s">
        <v>466</v>
      </c>
      <c r="E1045" s="44" t="s">
        <v>246</v>
      </c>
      <c r="F1045" s="44" t="s">
        <v>247</v>
      </c>
      <c r="G1045" s="44" t="s">
        <v>467</v>
      </c>
      <c r="H1045" s="44" t="s">
        <v>249</v>
      </c>
      <c r="I1045" s="45" t="s">
        <v>458</v>
      </c>
      <c r="J1045" s="46">
        <v>158915</v>
      </c>
      <c r="K1045" s="46">
        <v>115652.61</v>
      </c>
      <c r="L1045" s="46">
        <v>115652.61</v>
      </c>
    </row>
    <row r="1046" spans="1:12" x14ac:dyDescent="0.2">
      <c r="A1046" s="44" t="s">
        <v>451</v>
      </c>
      <c r="B1046" s="44" t="s">
        <v>455</v>
      </c>
      <c r="C1046" s="44" t="s">
        <v>254</v>
      </c>
      <c r="D1046" s="44" t="s">
        <v>466</v>
      </c>
      <c r="E1046" s="44" t="s">
        <v>246</v>
      </c>
      <c r="F1046" s="44" t="s">
        <v>247</v>
      </c>
      <c r="G1046" s="44" t="s">
        <v>467</v>
      </c>
      <c r="H1046" s="44" t="s">
        <v>249</v>
      </c>
      <c r="I1046" s="45" t="s">
        <v>430</v>
      </c>
      <c r="J1046" s="46">
        <v>474982</v>
      </c>
      <c r="K1046" s="46">
        <v>332359.08</v>
      </c>
      <c r="L1046" s="46">
        <v>332359.08</v>
      </c>
    </row>
    <row r="1047" spans="1:12" ht="22.5" x14ac:dyDescent="0.2">
      <c r="A1047" s="44" t="s">
        <v>451</v>
      </c>
      <c r="B1047" s="44" t="s">
        <v>455</v>
      </c>
      <c r="C1047" s="44" t="s">
        <v>254</v>
      </c>
      <c r="D1047" s="44" t="s">
        <v>466</v>
      </c>
      <c r="E1047" s="44" t="s">
        <v>246</v>
      </c>
      <c r="F1047" s="44" t="s">
        <v>247</v>
      </c>
      <c r="G1047" s="44" t="s">
        <v>467</v>
      </c>
      <c r="H1047" s="44" t="s">
        <v>249</v>
      </c>
      <c r="I1047" s="45" t="s">
        <v>460</v>
      </c>
      <c r="J1047" s="46">
        <v>192143</v>
      </c>
      <c r="K1047" s="46">
        <v>188422.3</v>
      </c>
      <c r="L1047" s="46">
        <v>188422.3</v>
      </c>
    </row>
    <row r="1048" spans="1:12" x14ac:dyDescent="0.2">
      <c r="A1048" s="44" t="s">
        <v>451</v>
      </c>
      <c r="B1048" s="44" t="s">
        <v>455</v>
      </c>
      <c r="C1048" s="44" t="s">
        <v>254</v>
      </c>
      <c r="D1048" s="44" t="s">
        <v>466</v>
      </c>
      <c r="E1048" s="44" t="s">
        <v>246</v>
      </c>
      <c r="F1048" s="44" t="s">
        <v>247</v>
      </c>
      <c r="G1048" s="44" t="s">
        <v>468</v>
      </c>
      <c r="H1048" s="44" t="s">
        <v>249</v>
      </c>
      <c r="I1048" s="45" t="s">
        <v>458</v>
      </c>
      <c r="J1048" s="46">
        <v>0</v>
      </c>
      <c r="K1048" s="46">
        <v>50000</v>
      </c>
      <c r="L1048" s="46">
        <v>0</v>
      </c>
    </row>
    <row r="1049" spans="1:12" x14ac:dyDescent="0.2">
      <c r="A1049" s="44" t="s">
        <v>451</v>
      </c>
      <c r="B1049" s="44" t="s">
        <v>455</v>
      </c>
      <c r="C1049" s="44" t="s">
        <v>254</v>
      </c>
      <c r="D1049" s="44" t="s">
        <v>466</v>
      </c>
      <c r="E1049" s="44" t="s">
        <v>246</v>
      </c>
      <c r="F1049" s="44" t="s">
        <v>247</v>
      </c>
      <c r="G1049" s="44" t="s">
        <v>468</v>
      </c>
      <c r="H1049" s="44" t="s">
        <v>249</v>
      </c>
      <c r="I1049" s="45" t="s">
        <v>430</v>
      </c>
      <c r="J1049" s="46">
        <v>75000</v>
      </c>
      <c r="K1049" s="46">
        <v>75000</v>
      </c>
      <c r="L1049" s="46">
        <v>75000</v>
      </c>
    </row>
    <row r="1050" spans="1:12" x14ac:dyDescent="0.2">
      <c r="A1050" s="44" t="s">
        <v>451</v>
      </c>
      <c r="B1050" s="44" t="s">
        <v>455</v>
      </c>
      <c r="C1050" s="44" t="s">
        <v>254</v>
      </c>
      <c r="D1050" s="44" t="s">
        <v>255</v>
      </c>
      <c r="E1050" s="44" t="s">
        <v>246</v>
      </c>
      <c r="F1050" s="44" t="s">
        <v>247</v>
      </c>
      <c r="G1050" s="44" t="s">
        <v>248</v>
      </c>
      <c r="H1050" s="44" t="s">
        <v>249</v>
      </c>
      <c r="I1050" s="45" t="s">
        <v>458</v>
      </c>
      <c r="J1050" s="46">
        <v>145640</v>
      </c>
      <c r="K1050" s="46">
        <v>153164.54999999999</v>
      </c>
      <c r="L1050" s="46">
        <v>147420.54999999999</v>
      </c>
    </row>
    <row r="1051" spans="1:12" x14ac:dyDescent="0.2">
      <c r="A1051" s="44" t="s">
        <v>451</v>
      </c>
      <c r="B1051" s="44" t="s">
        <v>455</v>
      </c>
      <c r="C1051" s="44" t="s">
        <v>254</v>
      </c>
      <c r="D1051" s="44" t="s">
        <v>255</v>
      </c>
      <c r="E1051" s="44" t="s">
        <v>246</v>
      </c>
      <c r="F1051" s="44" t="s">
        <v>247</v>
      </c>
      <c r="G1051" s="44" t="s">
        <v>248</v>
      </c>
      <c r="H1051" s="44" t="s">
        <v>249</v>
      </c>
      <c r="I1051" s="45" t="s">
        <v>459</v>
      </c>
      <c r="J1051" s="46">
        <v>365371</v>
      </c>
      <c r="K1051" s="46">
        <v>292055.84999999998</v>
      </c>
      <c r="L1051" s="46">
        <v>139954.23999999999</v>
      </c>
    </row>
    <row r="1052" spans="1:12" x14ac:dyDescent="0.2">
      <c r="A1052" s="44" t="s">
        <v>451</v>
      </c>
      <c r="B1052" s="44" t="s">
        <v>455</v>
      </c>
      <c r="C1052" s="44" t="s">
        <v>254</v>
      </c>
      <c r="D1052" s="44" t="s">
        <v>255</v>
      </c>
      <c r="E1052" s="44" t="s">
        <v>246</v>
      </c>
      <c r="F1052" s="44" t="s">
        <v>247</v>
      </c>
      <c r="G1052" s="44" t="s">
        <v>248</v>
      </c>
      <c r="H1052" s="44" t="s">
        <v>249</v>
      </c>
      <c r="I1052" s="45" t="s">
        <v>430</v>
      </c>
      <c r="J1052" s="46">
        <v>536221.9</v>
      </c>
      <c r="K1052" s="46">
        <v>590614.75</v>
      </c>
      <c r="L1052" s="46">
        <v>584703.52</v>
      </c>
    </row>
    <row r="1053" spans="1:12" ht="22.5" x14ac:dyDescent="0.2">
      <c r="A1053" s="44" t="s">
        <v>451</v>
      </c>
      <c r="B1053" s="44" t="s">
        <v>455</v>
      </c>
      <c r="C1053" s="44" t="s">
        <v>254</v>
      </c>
      <c r="D1053" s="44" t="s">
        <v>255</v>
      </c>
      <c r="E1053" s="44" t="s">
        <v>246</v>
      </c>
      <c r="F1053" s="44" t="s">
        <v>247</v>
      </c>
      <c r="G1053" s="44" t="s">
        <v>248</v>
      </c>
      <c r="H1053" s="44" t="s">
        <v>249</v>
      </c>
      <c r="I1053" s="45" t="s">
        <v>460</v>
      </c>
      <c r="J1053" s="46">
        <v>106838</v>
      </c>
      <c r="K1053" s="46">
        <v>112176.28</v>
      </c>
      <c r="L1053" s="46">
        <v>108219.25</v>
      </c>
    </row>
    <row r="1054" spans="1:12" ht="22.5" x14ac:dyDescent="0.2">
      <c r="A1054" s="44" t="s">
        <v>451</v>
      </c>
      <c r="B1054" s="44" t="s">
        <v>455</v>
      </c>
      <c r="C1054" s="44" t="s">
        <v>254</v>
      </c>
      <c r="D1054" s="44" t="s">
        <v>255</v>
      </c>
      <c r="E1054" s="44" t="s">
        <v>246</v>
      </c>
      <c r="F1054" s="44" t="s">
        <v>247</v>
      </c>
      <c r="G1054" s="44" t="s">
        <v>469</v>
      </c>
      <c r="H1054" s="44" t="s">
        <v>249</v>
      </c>
      <c r="I1054" s="45" t="s">
        <v>460</v>
      </c>
      <c r="J1054" s="46">
        <v>0</v>
      </c>
      <c r="K1054" s="46">
        <v>6000</v>
      </c>
      <c r="L1054" s="46">
        <v>6000</v>
      </c>
    </row>
    <row r="1055" spans="1:12" ht="22.5" x14ac:dyDescent="0.2">
      <c r="A1055" s="44" t="s">
        <v>451</v>
      </c>
      <c r="B1055" s="44" t="s">
        <v>455</v>
      </c>
      <c r="C1055" s="44" t="s">
        <v>254</v>
      </c>
      <c r="D1055" s="44" t="s">
        <v>255</v>
      </c>
      <c r="E1055" s="44" t="s">
        <v>246</v>
      </c>
      <c r="F1055" s="44" t="s">
        <v>247</v>
      </c>
      <c r="G1055" s="44" t="s">
        <v>470</v>
      </c>
      <c r="H1055" s="44" t="s">
        <v>249</v>
      </c>
      <c r="I1055" s="45" t="s">
        <v>460</v>
      </c>
      <c r="J1055" s="46">
        <v>0</v>
      </c>
      <c r="K1055" s="46">
        <v>25947.33</v>
      </c>
      <c r="L1055" s="46">
        <v>0</v>
      </c>
    </row>
    <row r="1056" spans="1:12" x14ac:dyDescent="0.2">
      <c r="A1056" s="44" t="s">
        <v>451</v>
      </c>
      <c r="B1056" s="44" t="s">
        <v>455</v>
      </c>
      <c r="C1056" s="44" t="s">
        <v>254</v>
      </c>
      <c r="D1056" s="44" t="s">
        <v>255</v>
      </c>
      <c r="E1056" s="44" t="s">
        <v>246</v>
      </c>
      <c r="F1056" s="44" t="s">
        <v>247</v>
      </c>
      <c r="G1056" s="44" t="s">
        <v>471</v>
      </c>
      <c r="H1056" s="44" t="s">
        <v>249</v>
      </c>
      <c r="I1056" s="45" t="s">
        <v>458</v>
      </c>
      <c r="J1056" s="46">
        <v>389664</v>
      </c>
      <c r="K1056" s="46">
        <v>369137.4</v>
      </c>
      <c r="L1056" s="46">
        <v>369137.4</v>
      </c>
    </row>
    <row r="1057" spans="1:12" x14ac:dyDescent="0.2">
      <c r="A1057" s="44" t="s">
        <v>451</v>
      </c>
      <c r="B1057" s="44" t="s">
        <v>455</v>
      </c>
      <c r="C1057" s="44" t="s">
        <v>254</v>
      </c>
      <c r="D1057" s="44" t="s">
        <v>255</v>
      </c>
      <c r="E1057" s="44" t="s">
        <v>246</v>
      </c>
      <c r="F1057" s="44" t="s">
        <v>247</v>
      </c>
      <c r="G1057" s="44" t="s">
        <v>471</v>
      </c>
      <c r="H1057" s="44" t="s">
        <v>249</v>
      </c>
      <c r="I1057" s="45" t="s">
        <v>459</v>
      </c>
      <c r="J1057" s="46">
        <v>155392</v>
      </c>
      <c r="K1057" s="46">
        <v>178200</v>
      </c>
      <c r="L1057" s="46">
        <v>178200</v>
      </c>
    </row>
    <row r="1058" spans="1:12" x14ac:dyDescent="0.2">
      <c r="A1058" s="44" t="s">
        <v>451</v>
      </c>
      <c r="B1058" s="44" t="s">
        <v>455</v>
      </c>
      <c r="C1058" s="44" t="s">
        <v>254</v>
      </c>
      <c r="D1058" s="44" t="s">
        <v>255</v>
      </c>
      <c r="E1058" s="44" t="s">
        <v>246</v>
      </c>
      <c r="F1058" s="44" t="s">
        <v>247</v>
      </c>
      <c r="G1058" s="44" t="s">
        <v>471</v>
      </c>
      <c r="H1058" s="44" t="s">
        <v>249</v>
      </c>
      <c r="I1058" s="45" t="s">
        <v>430</v>
      </c>
      <c r="J1058" s="46">
        <v>1266805.1200000001</v>
      </c>
      <c r="K1058" s="46">
        <v>1224805.1200000001</v>
      </c>
      <c r="L1058" s="46">
        <v>1223913.6000000001</v>
      </c>
    </row>
    <row r="1059" spans="1:12" ht="22.5" x14ac:dyDescent="0.2">
      <c r="A1059" s="44" t="s">
        <v>451</v>
      </c>
      <c r="B1059" s="44" t="s">
        <v>455</v>
      </c>
      <c r="C1059" s="44" t="s">
        <v>254</v>
      </c>
      <c r="D1059" s="44" t="s">
        <v>255</v>
      </c>
      <c r="E1059" s="44" t="s">
        <v>246</v>
      </c>
      <c r="F1059" s="44" t="s">
        <v>247</v>
      </c>
      <c r="G1059" s="44" t="s">
        <v>471</v>
      </c>
      <c r="H1059" s="44" t="s">
        <v>249</v>
      </c>
      <c r="I1059" s="45" t="s">
        <v>460</v>
      </c>
      <c r="J1059" s="46">
        <v>268290</v>
      </c>
      <c r="K1059" s="46">
        <v>286290</v>
      </c>
      <c r="L1059" s="46">
        <v>268289.59999999998</v>
      </c>
    </row>
    <row r="1060" spans="1:12" ht="22.5" x14ac:dyDescent="0.2">
      <c r="A1060" s="44" t="s">
        <v>451</v>
      </c>
      <c r="B1060" s="44" t="s">
        <v>455</v>
      </c>
      <c r="C1060" s="44" t="s">
        <v>254</v>
      </c>
      <c r="D1060" s="44" t="s">
        <v>255</v>
      </c>
      <c r="E1060" s="44" t="s">
        <v>246</v>
      </c>
      <c r="F1060" s="44" t="s">
        <v>247</v>
      </c>
      <c r="G1060" s="44" t="s">
        <v>472</v>
      </c>
      <c r="H1060" s="44" t="s">
        <v>249</v>
      </c>
      <c r="I1060" s="45" t="s">
        <v>460</v>
      </c>
      <c r="J1060" s="46">
        <v>0</v>
      </c>
      <c r="K1060" s="46">
        <v>5340</v>
      </c>
      <c r="L1060" s="46">
        <v>5000</v>
      </c>
    </row>
    <row r="1061" spans="1:12" x14ac:dyDescent="0.2">
      <c r="A1061" s="44" t="s">
        <v>451</v>
      </c>
      <c r="B1061" s="44" t="s">
        <v>455</v>
      </c>
      <c r="C1061" s="44" t="s">
        <v>254</v>
      </c>
      <c r="D1061" s="44" t="s">
        <v>255</v>
      </c>
      <c r="E1061" s="44" t="s">
        <v>246</v>
      </c>
      <c r="F1061" s="44" t="s">
        <v>247</v>
      </c>
      <c r="G1061" s="44" t="s">
        <v>473</v>
      </c>
      <c r="H1061" s="44" t="s">
        <v>249</v>
      </c>
      <c r="I1061" s="45" t="s">
        <v>458</v>
      </c>
      <c r="J1061" s="46">
        <v>235970</v>
      </c>
      <c r="K1061" s="46">
        <v>135970</v>
      </c>
      <c r="L1061" s="46">
        <v>135170.70000000001</v>
      </c>
    </row>
    <row r="1062" spans="1:12" x14ac:dyDescent="0.2">
      <c r="A1062" s="44" t="s">
        <v>451</v>
      </c>
      <c r="B1062" s="44" t="s">
        <v>455</v>
      </c>
      <c r="C1062" s="44" t="s">
        <v>254</v>
      </c>
      <c r="D1062" s="44" t="s">
        <v>255</v>
      </c>
      <c r="E1062" s="44" t="s">
        <v>246</v>
      </c>
      <c r="F1062" s="44" t="s">
        <v>247</v>
      </c>
      <c r="G1062" s="44" t="s">
        <v>473</v>
      </c>
      <c r="H1062" s="44" t="s">
        <v>249</v>
      </c>
      <c r="I1062" s="45" t="s">
        <v>459</v>
      </c>
      <c r="J1062" s="46">
        <v>320920</v>
      </c>
      <c r="K1062" s="46">
        <v>320225.15999999997</v>
      </c>
      <c r="L1062" s="46">
        <v>320225.15999999997</v>
      </c>
    </row>
    <row r="1063" spans="1:12" x14ac:dyDescent="0.2">
      <c r="A1063" s="44" t="s">
        <v>451</v>
      </c>
      <c r="B1063" s="44" t="s">
        <v>455</v>
      </c>
      <c r="C1063" s="44" t="s">
        <v>254</v>
      </c>
      <c r="D1063" s="44" t="s">
        <v>474</v>
      </c>
      <c r="E1063" s="44" t="s">
        <v>246</v>
      </c>
      <c r="F1063" s="44" t="s">
        <v>247</v>
      </c>
      <c r="G1063" s="44" t="s">
        <v>248</v>
      </c>
      <c r="H1063" s="44" t="s">
        <v>249</v>
      </c>
      <c r="I1063" s="45" t="s">
        <v>430</v>
      </c>
      <c r="J1063" s="46">
        <v>1296441</v>
      </c>
      <c r="K1063" s="46">
        <v>1368328.78</v>
      </c>
      <c r="L1063" s="46">
        <v>1368328.78</v>
      </c>
    </row>
    <row r="1064" spans="1:12" ht="22.5" x14ac:dyDescent="0.2">
      <c r="A1064" s="44" t="s">
        <v>451</v>
      </c>
      <c r="B1064" s="44" t="s">
        <v>455</v>
      </c>
      <c r="C1064" s="44" t="s">
        <v>254</v>
      </c>
      <c r="D1064" s="44" t="s">
        <v>474</v>
      </c>
      <c r="E1064" s="44" t="s">
        <v>246</v>
      </c>
      <c r="F1064" s="44" t="s">
        <v>247</v>
      </c>
      <c r="G1064" s="44" t="s">
        <v>248</v>
      </c>
      <c r="H1064" s="44" t="s">
        <v>249</v>
      </c>
      <c r="I1064" s="45" t="s">
        <v>460</v>
      </c>
      <c r="J1064" s="46">
        <v>158924</v>
      </c>
      <c r="K1064" s="46">
        <v>158924</v>
      </c>
      <c r="L1064" s="46">
        <v>158924</v>
      </c>
    </row>
    <row r="1065" spans="1:12" x14ac:dyDescent="0.2">
      <c r="A1065" s="44" t="s">
        <v>451</v>
      </c>
      <c r="B1065" s="44" t="s">
        <v>455</v>
      </c>
      <c r="C1065" s="44" t="s">
        <v>254</v>
      </c>
      <c r="D1065" s="44" t="s">
        <v>475</v>
      </c>
      <c r="E1065" s="44" t="s">
        <v>246</v>
      </c>
      <c r="F1065" s="44" t="s">
        <v>247</v>
      </c>
      <c r="G1065" s="44" t="s">
        <v>248</v>
      </c>
      <c r="H1065" s="44" t="s">
        <v>249</v>
      </c>
      <c r="I1065" s="45" t="s">
        <v>458</v>
      </c>
      <c r="J1065" s="46">
        <v>402626</v>
      </c>
      <c r="K1065" s="46">
        <v>401739.73</v>
      </c>
      <c r="L1065" s="46">
        <v>401739.73</v>
      </c>
    </row>
    <row r="1066" spans="1:12" x14ac:dyDescent="0.2">
      <c r="A1066" s="44" t="s">
        <v>451</v>
      </c>
      <c r="B1066" s="44" t="s">
        <v>455</v>
      </c>
      <c r="C1066" s="44" t="s">
        <v>254</v>
      </c>
      <c r="D1066" s="44" t="s">
        <v>475</v>
      </c>
      <c r="E1066" s="44" t="s">
        <v>246</v>
      </c>
      <c r="F1066" s="44" t="s">
        <v>247</v>
      </c>
      <c r="G1066" s="44" t="s">
        <v>248</v>
      </c>
      <c r="H1066" s="44" t="s">
        <v>249</v>
      </c>
      <c r="I1066" s="45" t="s">
        <v>459</v>
      </c>
      <c r="J1066" s="46">
        <v>709657</v>
      </c>
      <c r="K1066" s="46">
        <v>780746.47</v>
      </c>
      <c r="L1066" s="46">
        <v>780746.46</v>
      </c>
    </row>
    <row r="1067" spans="1:12" x14ac:dyDescent="0.2">
      <c r="A1067" s="44" t="s">
        <v>451</v>
      </c>
      <c r="B1067" s="44" t="s">
        <v>455</v>
      </c>
      <c r="C1067" s="44" t="s">
        <v>254</v>
      </c>
      <c r="D1067" s="44" t="s">
        <v>475</v>
      </c>
      <c r="E1067" s="44" t="s">
        <v>246</v>
      </c>
      <c r="F1067" s="44" t="s">
        <v>247</v>
      </c>
      <c r="G1067" s="44" t="s">
        <v>248</v>
      </c>
      <c r="H1067" s="44" t="s">
        <v>249</v>
      </c>
      <c r="I1067" s="45" t="s">
        <v>430</v>
      </c>
      <c r="J1067" s="46">
        <v>731931</v>
      </c>
      <c r="K1067" s="46">
        <v>897418.44</v>
      </c>
      <c r="L1067" s="46">
        <v>897418.44</v>
      </c>
    </row>
    <row r="1068" spans="1:12" ht="22.5" x14ac:dyDescent="0.2">
      <c r="A1068" s="44" t="s">
        <v>451</v>
      </c>
      <c r="B1068" s="44" t="s">
        <v>455</v>
      </c>
      <c r="C1068" s="44" t="s">
        <v>254</v>
      </c>
      <c r="D1068" s="44" t="s">
        <v>475</v>
      </c>
      <c r="E1068" s="44" t="s">
        <v>246</v>
      </c>
      <c r="F1068" s="44" t="s">
        <v>247</v>
      </c>
      <c r="G1068" s="44" t="s">
        <v>248</v>
      </c>
      <c r="H1068" s="44" t="s">
        <v>249</v>
      </c>
      <c r="I1068" s="45" t="s">
        <v>460</v>
      </c>
      <c r="J1068" s="46">
        <v>222482</v>
      </c>
      <c r="K1068" s="46">
        <v>276994.55</v>
      </c>
      <c r="L1068" s="46">
        <v>276994.55</v>
      </c>
    </row>
    <row r="1069" spans="1:12" x14ac:dyDescent="0.2">
      <c r="A1069" s="44" t="s">
        <v>451</v>
      </c>
      <c r="B1069" s="44" t="s">
        <v>455</v>
      </c>
      <c r="C1069" s="44" t="s">
        <v>254</v>
      </c>
      <c r="D1069" s="44" t="s">
        <v>475</v>
      </c>
      <c r="E1069" s="44" t="s">
        <v>246</v>
      </c>
      <c r="F1069" s="44" t="s">
        <v>247</v>
      </c>
      <c r="G1069" s="44" t="s">
        <v>476</v>
      </c>
      <c r="H1069" s="44" t="s">
        <v>249</v>
      </c>
      <c r="I1069" s="45" t="s">
        <v>430</v>
      </c>
      <c r="J1069" s="46">
        <v>0</v>
      </c>
      <c r="K1069" s="46">
        <v>2890.25</v>
      </c>
      <c r="L1069" s="46">
        <v>2890.25</v>
      </c>
    </row>
    <row r="1070" spans="1:12" x14ac:dyDescent="0.2">
      <c r="A1070" s="44" t="s">
        <v>451</v>
      </c>
      <c r="B1070" s="44" t="s">
        <v>455</v>
      </c>
      <c r="C1070" s="44" t="s">
        <v>477</v>
      </c>
      <c r="D1070" s="44" t="s">
        <v>256</v>
      </c>
      <c r="E1070" s="44" t="s">
        <v>246</v>
      </c>
      <c r="F1070" s="44" t="s">
        <v>247</v>
      </c>
      <c r="G1070" s="44" t="s">
        <v>478</v>
      </c>
      <c r="H1070" s="44" t="s">
        <v>249</v>
      </c>
      <c r="I1070" s="45" t="s">
        <v>458</v>
      </c>
      <c r="J1070" s="46">
        <v>84544.7</v>
      </c>
      <c r="K1070" s="46">
        <v>84544.7</v>
      </c>
      <c r="L1070" s="46">
        <v>83938</v>
      </c>
    </row>
    <row r="1071" spans="1:12" x14ac:dyDescent="0.2">
      <c r="A1071" s="44" t="s">
        <v>451</v>
      </c>
      <c r="B1071" s="44" t="s">
        <v>455</v>
      </c>
      <c r="C1071" s="44" t="s">
        <v>477</v>
      </c>
      <c r="D1071" s="44" t="s">
        <v>256</v>
      </c>
      <c r="E1071" s="44" t="s">
        <v>246</v>
      </c>
      <c r="F1071" s="44" t="s">
        <v>247</v>
      </c>
      <c r="G1071" s="44" t="s">
        <v>478</v>
      </c>
      <c r="H1071" s="44" t="s">
        <v>249</v>
      </c>
      <c r="I1071" s="45" t="s">
        <v>459</v>
      </c>
      <c r="J1071" s="46">
        <v>62889</v>
      </c>
      <c r="K1071" s="46">
        <v>62889</v>
      </c>
      <c r="L1071" s="46">
        <v>62824</v>
      </c>
    </row>
    <row r="1072" spans="1:12" x14ac:dyDescent="0.2">
      <c r="A1072" s="44" t="s">
        <v>451</v>
      </c>
      <c r="B1072" s="44" t="s">
        <v>455</v>
      </c>
      <c r="C1072" s="44" t="s">
        <v>477</v>
      </c>
      <c r="D1072" s="44" t="s">
        <v>256</v>
      </c>
      <c r="E1072" s="44" t="s">
        <v>246</v>
      </c>
      <c r="F1072" s="44" t="s">
        <v>247</v>
      </c>
      <c r="G1072" s="44" t="s">
        <v>478</v>
      </c>
      <c r="H1072" s="44" t="s">
        <v>249</v>
      </c>
      <c r="I1072" s="45" t="s">
        <v>430</v>
      </c>
      <c r="J1072" s="46">
        <v>383692</v>
      </c>
      <c r="K1072" s="46">
        <v>383692</v>
      </c>
      <c r="L1072" s="46">
        <v>383692</v>
      </c>
    </row>
    <row r="1073" spans="1:12" ht="22.5" x14ac:dyDescent="0.2">
      <c r="A1073" s="44" t="s">
        <v>451</v>
      </c>
      <c r="B1073" s="44" t="s">
        <v>455</v>
      </c>
      <c r="C1073" s="44" t="s">
        <v>477</v>
      </c>
      <c r="D1073" s="44" t="s">
        <v>256</v>
      </c>
      <c r="E1073" s="44" t="s">
        <v>246</v>
      </c>
      <c r="F1073" s="44" t="s">
        <v>247</v>
      </c>
      <c r="G1073" s="44" t="s">
        <v>478</v>
      </c>
      <c r="H1073" s="44" t="s">
        <v>249</v>
      </c>
      <c r="I1073" s="45" t="s">
        <v>460</v>
      </c>
      <c r="J1073" s="46">
        <v>23610</v>
      </c>
      <c r="K1073" s="46">
        <v>23610</v>
      </c>
      <c r="L1073" s="46">
        <v>23555</v>
      </c>
    </row>
    <row r="1074" spans="1:12" x14ac:dyDescent="0.2">
      <c r="A1074" s="44" t="s">
        <v>451</v>
      </c>
      <c r="B1074" s="44" t="s">
        <v>455</v>
      </c>
      <c r="C1074" s="44" t="s">
        <v>479</v>
      </c>
      <c r="D1074" s="44" t="s">
        <v>256</v>
      </c>
      <c r="E1074" s="44" t="s">
        <v>246</v>
      </c>
      <c r="F1074" s="44" t="s">
        <v>247</v>
      </c>
      <c r="G1074" s="44" t="s">
        <v>478</v>
      </c>
      <c r="H1074" s="44" t="s">
        <v>249</v>
      </c>
      <c r="I1074" s="45" t="s">
        <v>458</v>
      </c>
      <c r="J1074" s="46">
        <v>8346.2999999999993</v>
      </c>
      <c r="K1074" s="46">
        <v>8279.6200000000008</v>
      </c>
      <c r="L1074" s="46">
        <v>8279.6200000000008</v>
      </c>
    </row>
    <row r="1075" spans="1:12" x14ac:dyDescent="0.2">
      <c r="A1075" s="44" t="s">
        <v>451</v>
      </c>
      <c r="B1075" s="44" t="s">
        <v>455</v>
      </c>
      <c r="C1075" s="44" t="s">
        <v>479</v>
      </c>
      <c r="D1075" s="44" t="s">
        <v>256</v>
      </c>
      <c r="E1075" s="44" t="s">
        <v>246</v>
      </c>
      <c r="F1075" s="44" t="s">
        <v>247</v>
      </c>
      <c r="G1075" s="44" t="s">
        <v>478</v>
      </c>
      <c r="H1075" s="44" t="s">
        <v>249</v>
      </c>
      <c r="I1075" s="45" t="s">
        <v>459</v>
      </c>
      <c r="J1075" s="46">
        <v>8940</v>
      </c>
      <c r="K1075" s="46">
        <v>8940</v>
      </c>
      <c r="L1075" s="46">
        <v>8434.2099999999991</v>
      </c>
    </row>
    <row r="1076" spans="1:12" x14ac:dyDescent="0.2">
      <c r="A1076" s="44" t="s">
        <v>451</v>
      </c>
      <c r="B1076" s="44" t="s">
        <v>455</v>
      </c>
      <c r="C1076" s="44" t="s">
        <v>479</v>
      </c>
      <c r="D1076" s="44" t="s">
        <v>256</v>
      </c>
      <c r="E1076" s="44" t="s">
        <v>246</v>
      </c>
      <c r="F1076" s="44" t="s">
        <v>247</v>
      </c>
      <c r="G1076" s="44" t="s">
        <v>478</v>
      </c>
      <c r="H1076" s="44" t="s">
        <v>249</v>
      </c>
      <c r="I1076" s="45" t="s">
        <v>430</v>
      </c>
      <c r="J1076" s="46">
        <v>7774</v>
      </c>
      <c r="K1076" s="46">
        <v>7773.47</v>
      </c>
      <c r="L1076" s="46">
        <v>7773.47</v>
      </c>
    </row>
    <row r="1077" spans="1:12" ht="22.5" x14ac:dyDescent="0.2">
      <c r="A1077" s="44" t="s">
        <v>451</v>
      </c>
      <c r="B1077" s="44" t="s">
        <v>455</v>
      </c>
      <c r="C1077" s="44" t="s">
        <v>479</v>
      </c>
      <c r="D1077" s="44" t="s">
        <v>256</v>
      </c>
      <c r="E1077" s="44" t="s">
        <v>246</v>
      </c>
      <c r="F1077" s="44" t="s">
        <v>247</v>
      </c>
      <c r="G1077" s="44" t="s">
        <v>478</v>
      </c>
      <c r="H1077" s="44" t="s">
        <v>249</v>
      </c>
      <c r="I1077" s="45" t="s">
        <v>460</v>
      </c>
      <c r="J1077" s="46">
        <v>290</v>
      </c>
      <c r="K1077" s="46">
        <v>357.21</v>
      </c>
      <c r="L1077" s="46">
        <v>289.06</v>
      </c>
    </row>
    <row r="1078" spans="1:12" ht="22.5" x14ac:dyDescent="0.2">
      <c r="A1078" s="44" t="s">
        <v>451</v>
      </c>
      <c r="B1078" s="44" t="s">
        <v>480</v>
      </c>
      <c r="C1078" s="44" t="s">
        <v>481</v>
      </c>
      <c r="D1078" s="44" t="s">
        <v>457</v>
      </c>
      <c r="E1078" s="44" t="s">
        <v>246</v>
      </c>
      <c r="F1078" s="44" t="s">
        <v>247</v>
      </c>
      <c r="G1078" s="44" t="s">
        <v>248</v>
      </c>
      <c r="H1078" s="44" t="s">
        <v>249</v>
      </c>
      <c r="I1078" s="45" t="s">
        <v>250</v>
      </c>
      <c r="J1078" s="46">
        <v>67295709</v>
      </c>
      <c r="K1078" s="46">
        <v>70081492</v>
      </c>
      <c r="L1078" s="46">
        <v>69752781.659999996</v>
      </c>
    </row>
    <row r="1079" spans="1:12" ht="22.5" x14ac:dyDescent="0.2">
      <c r="A1079" s="44" t="s">
        <v>451</v>
      </c>
      <c r="B1079" s="44" t="s">
        <v>480</v>
      </c>
      <c r="C1079" s="44" t="s">
        <v>244</v>
      </c>
      <c r="D1079" s="44" t="s">
        <v>245</v>
      </c>
      <c r="E1079" s="44" t="s">
        <v>246</v>
      </c>
      <c r="F1079" s="44" t="s">
        <v>247</v>
      </c>
      <c r="G1079" s="44" t="s">
        <v>248</v>
      </c>
      <c r="H1079" s="44" t="s">
        <v>249</v>
      </c>
      <c r="I1079" s="45" t="s">
        <v>250</v>
      </c>
      <c r="J1079" s="46">
        <v>465304</v>
      </c>
      <c r="K1079" s="46">
        <v>465304</v>
      </c>
      <c r="L1079" s="46">
        <v>426307</v>
      </c>
    </row>
    <row r="1080" spans="1:12" ht="22.5" x14ac:dyDescent="0.2">
      <c r="A1080" s="44" t="s">
        <v>451</v>
      </c>
      <c r="B1080" s="44" t="s">
        <v>480</v>
      </c>
      <c r="C1080" s="44" t="s">
        <v>251</v>
      </c>
      <c r="D1080" s="44" t="s">
        <v>252</v>
      </c>
      <c r="E1080" s="44" t="s">
        <v>246</v>
      </c>
      <c r="F1080" s="44" t="s">
        <v>247</v>
      </c>
      <c r="G1080" s="44" t="s">
        <v>248</v>
      </c>
      <c r="H1080" s="44" t="s">
        <v>249</v>
      </c>
      <c r="I1080" s="45" t="s">
        <v>250</v>
      </c>
      <c r="J1080" s="46">
        <v>16751979</v>
      </c>
      <c r="K1080" s="46">
        <v>18301964</v>
      </c>
      <c r="L1080" s="46">
        <v>17459796.5</v>
      </c>
    </row>
    <row r="1081" spans="1:12" ht="22.5" x14ac:dyDescent="0.2">
      <c r="A1081" s="44" t="s">
        <v>451</v>
      </c>
      <c r="B1081" s="44" t="s">
        <v>480</v>
      </c>
      <c r="C1081" s="44" t="s">
        <v>254</v>
      </c>
      <c r="D1081" s="44" t="s">
        <v>255</v>
      </c>
      <c r="E1081" s="44" t="s">
        <v>246</v>
      </c>
      <c r="F1081" s="44" t="s">
        <v>247</v>
      </c>
      <c r="G1081" s="44" t="s">
        <v>248</v>
      </c>
      <c r="H1081" s="44" t="s">
        <v>249</v>
      </c>
      <c r="I1081" s="45" t="s">
        <v>250</v>
      </c>
      <c r="J1081" s="46">
        <v>84000</v>
      </c>
      <c r="K1081" s="46">
        <v>84000</v>
      </c>
      <c r="L1081" s="46">
        <v>31524</v>
      </c>
    </row>
    <row r="1082" spans="1:12" ht="22.5" x14ac:dyDescent="0.2">
      <c r="A1082" s="44" t="s">
        <v>451</v>
      </c>
      <c r="B1082" s="44" t="s">
        <v>480</v>
      </c>
      <c r="C1082" s="44" t="s">
        <v>254</v>
      </c>
      <c r="D1082" s="44" t="s">
        <v>255</v>
      </c>
      <c r="E1082" s="44" t="s">
        <v>246</v>
      </c>
      <c r="F1082" s="44" t="s">
        <v>247</v>
      </c>
      <c r="G1082" s="44" t="s">
        <v>469</v>
      </c>
      <c r="H1082" s="44" t="s">
        <v>249</v>
      </c>
      <c r="I1082" s="45" t="s">
        <v>250</v>
      </c>
      <c r="J1082" s="46">
        <v>53960</v>
      </c>
      <c r="K1082" s="46">
        <v>53960</v>
      </c>
      <c r="L1082" s="46">
        <v>0</v>
      </c>
    </row>
    <row r="1083" spans="1:12" ht="22.5" x14ac:dyDescent="0.2">
      <c r="A1083" s="44" t="s">
        <v>451</v>
      </c>
      <c r="B1083" s="44" t="s">
        <v>480</v>
      </c>
      <c r="C1083" s="44" t="s">
        <v>482</v>
      </c>
      <c r="D1083" s="44" t="s">
        <v>256</v>
      </c>
      <c r="E1083" s="44" t="s">
        <v>246</v>
      </c>
      <c r="F1083" s="44" t="s">
        <v>247</v>
      </c>
      <c r="G1083" s="44" t="s">
        <v>483</v>
      </c>
      <c r="H1083" s="44" t="s">
        <v>249</v>
      </c>
      <c r="I1083" s="45" t="s">
        <v>250</v>
      </c>
      <c r="J1083" s="46">
        <v>336479</v>
      </c>
      <c r="K1083" s="46">
        <v>336479</v>
      </c>
      <c r="L1083" s="46">
        <v>336479</v>
      </c>
    </row>
    <row r="1084" spans="1:12" x14ac:dyDescent="0.2">
      <c r="A1084" s="44" t="s">
        <v>451</v>
      </c>
      <c r="B1084" s="44" t="s">
        <v>484</v>
      </c>
      <c r="C1084" s="44" t="s">
        <v>461</v>
      </c>
      <c r="D1084" s="44" t="s">
        <v>245</v>
      </c>
      <c r="E1084" s="44" t="s">
        <v>246</v>
      </c>
      <c r="F1084" s="44" t="s">
        <v>247</v>
      </c>
      <c r="G1084" s="44" t="s">
        <v>248</v>
      </c>
      <c r="H1084" s="44" t="s">
        <v>249</v>
      </c>
      <c r="I1084" s="45" t="s">
        <v>458</v>
      </c>
      <c r="J1084" s="46">
        <v>253812</v>
      </c>
      <c r="K1084" s="46">
        <v>253812</v>
      </c>
      <c r="L1084" s="46">
        <v>110131.16</v>
      </c>
    </row>
    <row r="1085" spans="1:12" x14ac:dyDescent="0.2">
      <c r="A1085" s="44" t="s">
        <v>451</v>
      </c>
      <c r="B1085" s="44" t="s">
        <v>484</v>
      </c>
      <c r="C1085" s="44" t="s">
        <v>254</v>
      </c>
      <c r="D1085" s="44" t="s">
        <v>464</v>
      </c>
      <c r="E1085" s="44" t="s">
        <v>246</v>
      </c>
      <c r="F1085" s="44" t="s">
        <v>247</v>
      </c>
      <c r="G1085" s="44" t="s">
        <v>248</v>
      </c>
      <c r="H1085" s="44" t="s">
        <v>249</v>
      </c>
      <c r="I1085" s="45" t="s">
        <v>458</v>
      </c>
      <c r="J1085" s="46">
        <v>108000</v>
      </c>
      <c r="K1085" s="46">
        <v>108000</v>
      </c>
      <c r="L1085" s="46">
        <v>0</v>
      </c>
    </row>
    <row r="1086" spans="1:12" x14ac:dyDescent="0.2">
      <c r="A1086" s="44" t="s">
        <v>451</v>
      </c>
      <c r="B1086" s="44" t="s">
        <v>484</v>
      </c>
      <c r="C1086" s="44" t="s">
        <v>254</v>
      </c>
      <c r="D1086" s="44" t="s">
        <v>255</v>
      </c>
      <c r="E1086" s="44" t="s">
        <v>246</v>
      </c>
      <c r="F1086" s="44" t="s">
        <v>247</v>
      </c>
      <c r="G1086" s="44" t="s">
        <v>248</v>
      </c>
      <c r="H1086" s="44" t="s">
        <v>249</v>
      </c>
      <c r="I1086" s="45" t="s">
        <v>458</v>
      </c>
      <c r="J1086" s="46">
        <v>1167200</v>
      </c>
      <c r="K1086" s="46">
        <v>969550</v>
      </c>
      <c r="L1086" s="46">
        <v>865531.38</v>
      </c>
    </row>
    <row r="1087" spans="1:12" x14ac:dyDescent="0.2">
      <c r="A1087" s="44" t="s">
        <v>451</v>
      </c>
      <c r="B1087" s="44" t="s">
        <v>484</v>
      </c>
      <c r="C1087" s="44" t="s">
        <v>254</v>
      </c>
      <c r="D1087" s="44" t="s">
        <v>255</v>
      </c>
      <c r="E1087" s="44" t="s">
        <v>246</v>
      </c>
      <c r="F1087" s="44" t="s">
        <v>247</v>
      </c>
      <c r="G1087" s="44" t="s">
        <v>485</v>
      </c>
      <c r="H1087" s="44" t="s">
        <v>249</v>
      </c>
      <c r="I1087" s="45" t="s">
        <v>458</v>
      </c>
      <c r="J1087" s="46">
        <v>7600</v>
      </c>
      <c r="K1087" s="46">
        <v>7600</v>
      </c>
      <c r="L1087" s="46">
        <v>2040</v>
      </c>
    </row>
    <row r="1088" spans="1:12" x14ac:dyDescent="0.2">
      <c r="A1088" s="44" t="s">
        <v>451</v>
      </c>
      <c r="B1088" s="44" t="s">
        <v>484</v>
      </c>
      <c r="C1088" s="44" t="s">
        <v>254</v>
      </c>
      <c r="D1088" s="44" t="s">
        <v>255</v>
      </c>
      <c r="E1088" s="44" t="s">
        <v>246</v>
      </c>
      <c r="F1088" s="44" t="s">
        <v>247</v>
      </c>
      <c r="G1088" s="44" t="s">
        <v>469</v>
      </c>
      <c r="H1088" s="44" t="s">
        <v>249</v>
      </c>
      <c r="I1088" s="45" t="s">
        <v>458</v>
      </c>
      <c r="J1088" s="46">
        <v>345000</v>
      </c>
      <c r="K1088" s="46">
        <v>271044.89</v>
      </c>
      <c r="L1088" s="46">
        <v>258900</v>
      </c>
    </row>
    <row r="1089" spans="1:12" x14ac:dyDescent="0.2">
      <c r="A1089" s="44" t="s">
        <v>451</v>
      </c>
      <c r="B1089" s="44" t="s">
        <v>484</v>
      </c>
      <c r="C1089" s="44" t="s">
        <v>254</v>
      </c>
      <c r="D1089" s="44" t="s">
        <v>255</v>
      </c>
      <c r="E1089" s="44" t="s">
        <v>246</v>
      </c>
      <c r="F1089" s="44" t="s">
        <v>247</v>
      </c>
      <c r="G1089" s="44" t="s">
        <v>473</v>
      </c>
      <c r="H1089" s="44" t="s">
        <v>249</v>
      </c>
      <c r="I1089" s="45" t="s">
        <v>458</v>
      </c>
      <c r="J1089" s="46">
        <v>235</v>
      </c>
      <c r="K1089" s="46">
        <v>235</v>
      </c>
      <c r="L1089" s="46">
        <v>0</v>
      </c>
    </row>
    <row r="1090" spans="1:12" x14ac:dyDescent="0.2">
      <c r="A1090" s="44" t="s">
        <v>451</v>
      </c>
      <c r="B1090" s="44" t="s">
        <v>484</v>
      </c>
      <c r="C1090" s="44" t="s">
        <v>254</v>
      </c>
      <c r="D1090" s="44" t="s">
        <v>256</v>
      </c>
      <c r="E1090" s="44" t="s">
        <v>246</v>
      </c>
      <c r="F1090" s="44" t="s">
        <v>247</v>
      </c>
      <c r="G1090" s="44" t="s">
        <v>248</v>
      </c>
      <c r="H1090" s="44" t="s">
        <v>249</v>
      </c>
      <c r="I1090" s="45" t="s">
        <v>458</v>
      </c>
      <c r="J1090" s="46">
        <v>181080</v>
      </c>
      <c r="K1090" s="46">
        <v>225830</v>
      </c>
      <c r="L1090" s="46">
        <v>210681.04</v>
      </c>
    </row>
    <row r="1091" spans="1:12" x14ac:dyDescent="0.2">
      <c r="A1091" s="44" t="s">
        <v>451</v>
      </c>
      <c r="B1091" s="44" t="s">
        <v>484</v>
      </c>
      <c r="C1091" s="44" t="s">
        <v>254</v>
      </c>
      <c r="D1091" s="44" t="s">
        <v>256</v>
      </c>
      <c r="E1091" s="44" t="s">
        <v>246</v>
      </c>
      <c r="F1091" s="44" t="s">
        <v>247</v>
      </c>
      <c r="G1091" s="44" t="s">
        <v>248</v>
      </c>
      <c r="H1091" s="44" t="s">
        <v>249</v>
      </c>
      <c r="I1091" s="45" t="s">
        <v>459</v>
      </c>
      <c r="J1091" s="46">
        <v>6540</v>
      </c>
      <c r="K1091" s="46">
        <v>6540</v>
      </c>
      <c r="L1091" s="46">
        <v>6540</v>
      </c>
    </row>
    <row r="1092" spans="1:12" x14ac:dyDescent="0.2">
      <c r="A1092" s="44" t="s">
        <v>451</v>
      </c>
      <c r="B1092" s="44" t="s">
        <v>484</v>
      </c>
      <c r="C1092" s="44" t="s">
        <v>254</v>
      </c>
      <c r="D1092" s="44" t="s">
        <v>475</v>
      </c>
      <c r="E1092" s="44" t="s">
        <v>246</v>
      </c>
      <c r="F1092" s="44" t="s">
        <v>247</v>
      </c>
      <c r="G1092" s="44" t="s">
        <v>248</v>
      </c>
      <c r="H1092" s="44" t="s">
        <v>249</v>
      </c>
      <c r="I1092" s="45" t="s">
        <v>458</v>
      </c>
      <c r="J1092" s="46">
        <v>382003.31</v>
      </c>
      <c r="K1092" s="46">
        <v>534903.31000000006</v>
      </c>
      <c r="L1092" s="46">
        <v>506915.13</v>
      </c>
    </row>
    <row r="1093" spans="1:12" x14ac:dyDescent="0.2">
      <c r="A1093" s="44" t="s">
        <v>451</v>
      </c>
      <c r="B1093" s="44" t="s">
        <v>484</v>
      </c>
      <c r="C1093" s="44" t="s">
        <v>486</v>
      </c>
      <c r="D1093" s="44" t="s">
        <v>464</v>
      </c>
      <c r="E1093" s="44" t="s">
        <v>246</v>
      </c>
      <c r="F1093" s="44" t="s">
        <v>247</v>
      </c>
      <c r="G1093" s="44" t="s">
        <v>248</v>
      </c>
      <c r="H1093" s="44" t="s">
        <v>249</v>
      </c>
      <c r="I1093" s="45" t="s">
        <v>458</v>
      </c>
      <c r="J1093" s="46">
        <v>494488</v>
      </c>
      <c r="K1093" s="46">
        <v>541168</v>
      </c>
      <c r="L1093" s="46">
        <v>483088.58</v>
      </c>
    </row>
    <row r="1094" spans="1:12" x14ac:dyDescent="0.2">
      <c r="A1094" s="44" t="s">
        <v>451</v>
      </c>
      <c r="B1094" s="44" t="s">
        <v>484</v>
      </c>
      <c r="C1094" s="44" t="s">
        <v>486</v>
      </c>
      <c r="D1094" s="44" t="s">
        <v>255</v>
      </c>
      <c r="E1094" s="44" t="s">
        <v>246</v>
      </c>
      <c r="F1094" s="44" t="s">
        <v>247</v>
      </c>
      <c r="G1094" s="44" t="s">
        <v>248</v>
      </c>
      <c r="H1094" s="44" t="s">
        <v>249</v>
      </c>
      <c r="I1094" s="45" t="s">
        <v>458</v>
      </c>
      <c r="J1094" s="46">
        <v>1054990</v>
      </c>
      <c r="K1094" s="46">
        <v>745120</v>
      </c>
      <c r="L1094" s="46">
        <v>463400</v>
      </c>
    </row>
    <row r="1095" spans="1:12" x14ac:dyDescent="0.2">
      <c r="A1095" s="44" t="s">
        <v>451</v>
      </c>
      <c r="B1095" s="44" t="s">
        <v>484</v>
      </c>
      <c r="C1095" s="44" t="s">
        <v>487</v>
      </c>
      <c r="D1095" s="44" t="s">
        <v>256</v>
      </c>
      <c r="E1095" s="44" t="s">
        <v>246</v>
      </c>
      <c r="F1095" s="44" t="s">
        <v>247</v>
      </c>
      <c r="G1095" s="44" t="s">
        <v>248</v>
      </c>
      <c r="H1095" s="44" t="s">
        <v>249</v>
      </c>
      <c r="I1095" s="45" t="s">
        <v>458</v>
      </c>
      <c r="J1095" s="46">
        <v>1830000</v>
      </c>
      <c r="K1095" s="46">
        <v>1830000</v>
      </c>
      <c r="L1095" s="46">
        <v>1790262.8</v>
      </c>
    </row>
    <row r="1096" spans="1:12" x14ac:dyDescent="0.2">
      <c r="A1096" s="44" t="s">
        <v>451</v>
      </c>
      <c r="B1096" s="44" t="s">
        <v>488</v>
      </c>
      <c r="C1096" s="44" t="s">
        <v>486</v>
      </c>
      <c r="D1096" s="44" t="s">
        <v>464</v>
      </c>
      <c r="E1096" s="44" t="s">
        <v>246</v>
      </c>
      <c r="F1096" s="44" t="s">
        <v>247</v>
      </c>
      <c r="G1096" s="44" t="s">
        <v>248</v>
      </c>
      <c r="H1096" s="44" t="s">
        <v>249</v>
      </c>
      <c r="I1096" s="45" t="s">
        <v>430</v>
      </c>
      <c r="J1096" s="46">
        <v>1163800</v>
      </c>
      <c r="K1096" s="46">
        <v>1163800</v>
      </c>
      <c r="L1096" s="46">
        <v>972518.40000000002</v>
      </c>
    </row>
    <row r="1097" spans="1:12" ht="22.5" x14ac:dyDescent="0.2">
      <c r="A1097" s="44" t="s">
        <v>451</v>
      </c>
      <c r="B1097" s="44" t="s">
        <v>488</v>
      </c>
      <c r="C1097" s="44" t="s">
        <v>482</v>
      </c>
      <c r="D1097" s="44" t="s">
        <v>256</v>
      </c>
      <c r="E1097" s="44" t="s">
        <v>246</v>
      </c>
      <c r="F1097" s="44" t="s">
        <v>247</v>
      </c>
      <c r="G1097" s="44" t="s">
        <v>483</v>
      </c>
      <c r="H1097" s="44" t="s">
        <v>249</v>
      </c>
      <c r="I1097" s="45" t="s">
        <v>250</v>
      </c>
      <c r="J1097" s="46">
        <v>2415674</v>
      </c>
      <c r="K1097" s="46">
        <v>2415674</v>
      </c>
      <c r="L1097" s="46">
        <v>2415674</v>
      </c>
    </row>
    <row r="1098" spans="1:12" x14ac:dyDescent="0.2">
      <c r="A1098" s="44" t="s">
        <v>451</v>
      </c>
      <c r="B1098" s="44" t="s">
        <v>489</v>
      </c>
      <c r="C1098" s="44" t="s">
        <v>486</v>
      </c>
      <c r="D1098" s="44" t="s">
        <v>464</v>
      </c>
      <c r="E1098" s="44" t="s">
        <v>246</v>
      </c>
      <c r="F1098" s="44" t="s">
        <v>247</v>
      </c>
      <c r="G1098" s="44" t="s">
        <v>248</v>
      </c>
      <c r="H1098" s="44" t="s">
        <v>249</v>
      </c>
      <c r="I1098" s="45" t="s">
        <v>430</v>
      </c>
      <c r="J1098" s="46">
        <v>24569621.449999999</v>
      </c>
      <c r="K1098" s="46">
        <v>23658821.449999999</v>
      </c>
      <c r="L1098" s="46">
        <v>20424508.280000001</v>
      </c>
    </row>
    <row r="1099" spans="1:12" x14ac:dyDescent="0.2">
      <c r="A1099" s="44" t="s">
        <v>451</v>
      </c>
      <c r="B1099" s="44" t="s">
        <v>490</v>
      </c>
      <c r="C1099" s="44" t="s">
        <v>475</v>
      </c>
      <c r="D1099" s="44" t="s">
        <v>256</v>
      </c>
      <c r="E1099" s="44" t="s">
        <v>246</v>
      </c>
      <c r="F1099" s="44" t="s">
        <v>247</v>
      </c>
      <c r="G1099" s="44" t="s">
        <v>491</v>
      </c>
      <c r="H1099" s="44" t="s">
        <v>249</v>
      </c>
      <c r="I1099" s="45" t="s">
        <v>430</v>
      </c>
      <c r="J1099" s="46">
        <v>2670510</v>
      </c>
      <c r="K1099" s="46">
        <v>2933700</v>
      </c>
      <c r="L1099" s="46">
        <v>2932680.64</v>
      </c>
    </row>
    <row r="1100" spans="1:12" x14ac:dyDescent="0.2">
      <c r="A1100" s="44" t="s">
        <v>451</v>
      </c>
      <c r="B1100" s="44" t="s">
        <v>492</v>
      </c>
      <c r="C1100" s="44" t="s">
        <v>254</v>
      </c>
      <c r="D1100" s="44" t="s">
        <v>466</v>
      </c>
      <c r="E1100" s="44" t="s">
        <v>246</v>
      </c>
      <c r="F1100" s="44" t="s">
        <v>247</v>
      </c>
      <c r="G1100" s="44" t="s">
        <v>248</v>
      </c>
      <c r="H1100" s="44" t="s">
        <v>249</v>
      </c>
      <c r="I1100" s="45" t="s">
        <v>458</v>
      </c>
      <c r="J1100" s="46">
        <v>691475</v>
      </c>
      <c r="K1100" s="46">
        <v>691475</v>
      </c>
      <c r="L1100" s="46">
        <v>691475</v>
      </c>
    </row>
    <row r="1101" spans="1:12" x14ac:dyDescent="0.2">
      <c r="A1101" s="44" t="s">
        <v>451</v>
      </c>
      <c r="B1101" s="44" t="s">
        <v>493</v>
      </c>
      <c r="C1101" s="44" t="s">
        <v>456</v>
      </c>
      <c r="D1101" s="44" t="s">
        <v>457</v>
      </c>
      <c r="E1101" s="44" t="s">
        <v>246</v>
      </c>
      <c r="F1101" s="44" t="s">
        <v>332</v>
      </c>
      <c r="G1101" s="44" t="s">
        <v>248</v>
      </c>
      <c r="H1101" s="44" t="s">
        <v>330</v>
      </c>
      <c r="I1101" s="45" t="s">
        <v>459</v>
      </c>
      <c r="J1101" s="46">
        <v>7105511</v>
      </c>
      <c r="K1101" s="46">
        <v>7105511</v>
      </c>
      <c r="L1101" s="46">
        <v>7105511</v>
      </c>
    </row>
    <row r="1102" spans="1:12" x14ac:dyDescent="0.2">
      <c r="A1102" s="44" t="s">
        <v>451</v>
      </c>
      <c r="B1102" s="44" t="s">
        <v>493</v>
      </c>
      <c r="C1102" s="44" t="s">
        <v>456</v>
      </c>
      <c r="D1102" s="44" t="s">
        <v>457</v>
      </c>
      <c r="E1102" s="44" t="s">
        <v>246</v>
      </c>
      <c r="F1102" s="44" t="s">
        <v>332</v>
      </c>
      <c r="G1102" s="44" t="s">
        <v>248</v>
      </c>
      <c r="H1102" s="44" t="s">
        <v>330</v>
      </c>
      <c r="I1102" s="45" t="s">
        <v>430</v>
      </c>
      <c r="J1102" s="46">
        <v>810400</v>
      </c>
      <c r="K1102" s="46">
        <v>810400</v>
      </c>
      <c r="L1102" s="46">
        <v>810400</v>
      </c>
    </row>
    <row r="1103" spans="1:12" x14ac:dyDescent="0.2">
      <c r="A1103" s="44" t="s">
        <v>451</v>
      </c>
      <c r="B1103" s="44" t="s">
        <v>493</v>
      </c>
      <c r="C1103" s="44" t="s">
        <v>462</v>
      </c>
      <c r="D1103" s="44" t="s">
        <v>252</v>
      </c>
      <c r="E1103" s="44" t="s">
        <v>246</v>
      </c>
      <c r="F1103" s="44" t="s">
        <v>332</v>
      </c>
      <c r="G1103" s="44" t="s">
        <v>248</v>
      </c>
      <c r="H1103" s="44" t="s">
        <v>330</v>
      </c>
      <c r="I1103" s="45" t="s">
        <v>459</v>
      </c>
      <c r="J1103" s="46">
        <v>2032176</v>
      </c>
      <c r="K1103" s="46">
        <v>2032176</v>
      </c>
      <c r="L1103" s="46">
        <v>2032176</v>
      </c>
    </row>
    <row r="1104" spans="1:12" x14ac:dyDescent="0.2">
      <c r="A1104" s="44" t="s">
        <v>451</v>
      </c>
      <c r="B1104" s="44" t="s">
        <v>493</v>
      </c>
      <c r="C1104" s="44" t="s">
        <v>462</v>
      </c>
      <c r="D1104" s="44" t="s">
        <v>252</v>
      </c>
      <c r="E1104" s="44" t="s">
        <v>246</v>
      </c>
      <c r="F1104" s="44" t="s">
        <v>332</v>
      </c>
      <c r="G1104" s="44" t="s">
        <v>248</v>
      </c>
      <c r="H1104" s="44" t="s">
        <v>330</v>
      </c>
      <c r="I1104" s="45" t="s">
        <v>430</v>
      </c>
      <c r="J1104" s="46">
        <v>228533</v>
      </c>
      <c r="K1104" s="46">
        <v>228533</v>
      </c>
      <c r="L1104" s="46">
        <v>228533</v>
      </c>
    </row>
    <row r="1105" spans="1:12" x14ac:dyDescent="0.2">
      <c r="A1105" s="44" t="s">
        <v>451</v>
      </c>
      <c r="B1105" s="44" t="s">
        <v>493</v>
      </c>
      <c r="C1105" s="44" t="s">
        <v>254</v>
      </c>
      <c r="D1105" s="44" t="s">
        <v>255</v>
      </c>
      <c r="E1105" s="44" t="s">
        <v>246</v>
      </c>
      <c r="F1105" s="44" t="s">
        <v>332</v>
      </c>
      <c r="G1105" s="44" t="s">
        <v>248</v>
      </c>
      <c r="H1105" s="44" t="s">
        <v>330</v>
      </c>
      <c r="I1105" s="45" t="s">
        <v>459</v>
      </c>
      <c r="J1105" s="46">
        <v>25230</v>
      </c>
      <c r="K1105" s="46">
        <v>25230</v>
      </c>
      <c r="L1105" s="46">
        <v>6650</v>
      </c>
    </row>
    <row r="1106" spans="1:12" x14ac:dyDescent="0.2">
      <c r="A1106" s="44" t="s">
        <v>451</v>
      </c>
      <c r="B1106" s="44" t="s">
        <v>493</v>
      </c>
      <c r="C1106" s="44" t="s">
        <v>254</v>
      </c>
      <c r="D1106" s="44" t="s">
        <v>475</v>
      </c>
      <c r="E1106" s="44" t="s">
        <v>246</v>
      </c>
      <c r="F1106" s="44" t="s">
        <v>332</v>
      </c>
      <c r="G1106" s="44" t="s">
        <v>248</v>
      </c>
      <c r="H1106" s="44" t="s">
        <v>330</v>
      </c>
      <c r="I1106" s="45" t="s">
        <v>459</v>
      </c>
      <c r="J1106" s="46">
        <v>183572</v>
      </c>
      <c r="K1106" s="46">
        <v>183572</v>
      </c>
      <c r="L1106" s="46">
        <v>183572</v>
      </c>
    </row>
    <row r="1107" spans="1:12" x14ac:dyDescent="0.2">
      <c r="A1107" s="44" t="s">
        <v>451</v>
      </c>
      <c r="B1107" s="44" t="s">
        <v>493</v>
      </c>
      <c r="C1107" s="44" t="s">
        <v>254</v>
      </c>
      <c r="D1107" s="44" t="s">
        <v>475</v>
      </c>
      <c r="E1107" s="44" t="s">
        <v>246</v>
      </c>
      <c r="F1107" s="44" t="s">
        <v>332</v>
      </c>
      <c r="G1107" s="44" t="s">
        <v>248</v>
      </c>
      <c r="H1107" s="44" t="s">
        <v>330</v>
      </c>
      <c r="I1107" s="45" t="s">
        <v>430</v>
      </c>
      <c r="J1107" s="46">
        <v>23843</v>
      </c>
      <c r="K1107" s="46">
        <v>23843</v>
      </c>
      <c r="L1107" s="46">
        <v>23843</v>
      </c>
    </row>
    <row r="1108" spans="1:12" hidden="1" x14ac:dyDescent="0.2">
      <c r="A1108" s="44" t="s">
        <v>451</v>
      </c>
      <c r="B1108" s="44" t="s">
        <v>348</v>
      </c>
      <c r="C1108" s="44" t="s">
        <v>254</v>
      </c>
      <c r="D1108" s="44" t="s">
        <v>255</v>
      </c>
      <c r="E1108" s="44" t="s">
        <v>246</v>
      </c>
      <c r="F1108" s="44" t="s">
        <v>247</v>
      </c>
      <c r="G1108" s="44" t="s">
        <v>248</v>
      </c>
      <c r="H1108" s="44" t="s">
        <v>349</v>
      </c>
      <c r="I1108" s="45" t="s">
        <v>459</v>
      </c>
      <c r="J1108" s="46">
        <v>4000</v>
      </c>
      <c r="K1108" s="46">
        <v>4000</v>
      </c>
      <c r="L1108" s="46">
        <v>3200</v>
      </c>
    </row>
    <row r="1109" spans="1:12" hidden="1" x14ac:dyDescent="0.2">
      <c r="A1109" s="44" t="s">
        <v>451</v>
      </c>
      <c r="B1109" s="44" t="s">
        <v>348</v>
      </c>
      <c r="C1109" s="44" t="s">
        <v>254</v>
      </c>
      <c r="D1109" s="44" t="s">
        <v>255</v>
      </c>
      <c r="E1109" s="44" t="s">
        <v>246</v>
      </c>
      <c r="F1109" s="44" t="s">
        <v>247</v>
      </c>
      <c r="G1109" s="44" t="s">
        <v>248</v>
      </c>
      <c r="H1109" s="44" t="s">
        <v>349</v>
      </c>
      <c r="I1109" s="45" t="s">
        <v>430</v>
      </c>
      <c r="J1109" s="46">
        <v>4000</v>
      </c>
      <c r="K1109" s="46">
        <v>4000</v>
      </c>
      <c r="L1109" s="46">
        <v>4000</v>
      </c>
    </row>
    <row r="1110" spans="1:12" ht="22.5" hidden="1" x14ac:dyDescent="0.2">
      <c r="A1110" s="44" t="s">
        <v>451</v>
      </c>
      <c r="B1110" s="44" t="s">
        <v>348</v>
      </c>
      <c r="C1110" s="44" t="s">
        <v>254</v>
      </c>
      <c r="D1110" s="44" t="s">
        <v>255</v>
      </c>
      <c r="E1110" s="44" t="s">
        <v>246</v>
      </c>
      <c r="F1110" s="44" t="s">
        <v>247</v>
      </c>
      <c r="G1110" s="44" t="s">
        <v>248</v>
      </c>
      <c r="H1110" s="44" t="s">
        <v>349</v>
      </c>
      <c r="I1110" s="45" t="s">
        <v>460</v>
      </c>
      <c r="J1110" s="46">
        <v>4000</v>
      </c>
      <c r="K1110" s="46">
        <v>4000</v>
      </c>
      <c r="L1110" s="46">
        <v>4000</v>
      </c>
    </row>
    <row r="1111" spans="1:12" hidden="1" x14ac:dyDescent="0.2">
      <c r="A1111" s="44" t="s">
        <v>451</v>
      </c>
      <c r="B1111" s="44" t="s">
        <v>348</v>
      </c>
      <c r="C1111" s="44" t="s">
        <v>254</v>
      </c>
      <c r="D1111" s="44" t="s">
        <v>255</v>
      </c>
      <c r="E1111" s="44" t="s">
        <v>246</v>
      </c>
      <c r="F1111" s="44" t="s">
        <v>247</v>
      </c>
      <c r="G1111" s="44" t="s">
        <v>248</v>
      </c>
      <c r="H1111" s="44" t="s">
        <v>350</v>
      </c>
      <c r="I1111" s="45" t="s">
        <v>430</v>
      </c>
      <c r="J1111" s="46">
        <v>22500</v>
      </c>
      <c r="K1111" s="46">
        <v>22500</v>
      </c>
      <c r="L1111" s="46">
        <v>22500</v>
      </c>
    </row>
    <row r="1112" spans="1:12" x14ac:dyDescent="0.2">
      <c r="A1112" s="44" t="s">
        <v>494</v>
      </c>
      <c r="B1112" s="44" t="s">
        <v>455</v>
      </c>
      <c r="C1112" s="44" t="s">
        <v>495</v>
      </c>
      <c r="D1112" s="44" t="s">
        <v>496</v>
      </c>
      <c r="E1112" s="44" t="s">
        <v>246</v>
      </c>
      <c r="F1112" s="44" t="s">
        <v>247</v>
      </c>
      <c r="G1112" s="44" t="s">
        <v>248</v>
      </c>
      <c r="H1112" s="44" t="s">
        <v>249</v>
      </c>
      <c r="I1112" s="45" t="s">
        <v>459</v>
      </c>
      <c r="J1112" s="46">
        <v>19200</v>
      </c>
      <c r="K1112" s="46">
        <v>0</v>
      </c>
      <c r="L1112" s="46">
        <v>0</v>
      </c>
    </row>
    <row r="1113" spans="1:12" x14ac:dyDescent="0.2">
      <c r="A1113" s="44" t="s">
        <v>494</v>
      </c>
      <c r="B1113" s="44" t="s">
        <v>455</v>
      </c>
      <c r="C1113" s="44" t="s">
        <v>495</v>
      </c>
      <c r="D1113" s="44" t="s">
        <v>496</v>
      </c>
      <c r="E1113" s="44" t="s">
        <v>246</v>
      </c>
      <c r="F1113" s="44" t="s">
        <v>247</v>
      </c>
      <c r="G1113" s="44" t="s">
        <v>248</v>
      </c>
      <c r="H1113" s="44" t="s">
        <v>249</v>
      </c>
      <c r="I1113" s="45" t="s">
        <v>430</v>
      </c>
      <c r="J1113" s="46">
        <v>49378.559999999998</v>
      </c>
      <c r="K1113" s="46">
        <v>46178.559999999998</v>
      </c>
      <c r="L1113" s="46">
        <v>46178.559999999998</v>
      </c>
    </row>
    <row r="1114" spans="1:12" x14ac:dyDescent="0.2">
      <c r="A1114" s="44" t="s">
        <v>494</v>
      </c>
      <c r="B1114" s="44" t="s">
        <v>455</v>
      </c>
      <c r="C1114" s="44" t="s">
        <v>495</v>
      </c>
      <c r="D1114" s="44" t="s">
        <v>497</v>
      </c>
      <c r="E1114" s="44" t="s">
        <v>246</v>
      </c>
      <c r="F1114" s="44" t="s">
        <v>247</v>
      </c>
      <c r="G1114" s="44" t="s">
        <v>248</v>
      </c>
      <c r="H1114" s="44" t="s">
        <v>249</v>
      </c>
      <c r="I1114" s="45" t="s">
        <v>459</v>
      </c>
      <c r="J1114" s="46">
        <v>0</v>
      </c>
      <c r="K1114" s="46">
        <v>19200</v>
      </c>
      <c r="L1114" s="46">
        <v>4800</v>
      </c>
    </row>
    <row r="1115" spans="1:12" x14ac:dyDescent="0.2">
      <c r="A1115" s="44" t="s">
        <v>494</v>
      </c>
      <c r="B1115" s="44" t="s">
        <v>455</v>
      </c>
      <c r="C1115" s="44" t="s">
        <v>495</v>
      </c>
      <c r="D1115" s="44" t="s">
        <v>497</v>
      </c>
      <c r="E1115" s="44" t="s">
        <v>246</v>
      </c>
      <c r="F1115" s="44" t="s">
        <v>247</v>
      </c>
      <c r="G1115" s="44" t="s">
        <v>248</v>
      </c>
      <c r="H1115" s="44" t="s">
        <v>249</v>
      </c>
      <c r="I1115" s="45" t="s">
        <v>430</v>
      </c>
      <c r="J1115" s="46">
        <v>0</v>
      </c>
      <c r="K1115" s="46">
        <v>24000</v>
      </c>
      <c r="L1115" s="46">
        <v>20400</v>
      </c>
    </row>
    <row r="1116" spans="1:12" ht="22.5" x14ac:dyDescent="0.2">
      <c r="A1116" s="44" t="s">
        <v>494</v>
      </c>
      <c r="B1116" s="44" t="s">
        <v>498</v>
      </c>
      <c r="C1116" s="44" t="s">
        <v>495</v>
      </c>
      <c r="D1116" s="44" t="s">
        <v>496</v>
      </c>
      <c r="E1116" s="44" t="s">
        <v>246</v>
      </c>
      <c r="F1116" s="44" t="s">
        <v>247</v>
      </c>
      <c r="G1116" s="44" t="s">
        <v>248</v>
      </c>
      <c r="H1116" s="44" t="s">
        <v>249</v>
      </c>
      <c r="I1116" s="45" t="s">
        <v>250</v>
      </c>
      <c r="J1116" s="46">
        <v>160000</v>
      </c>
      <c r="K1116" s="46">
        <v>0</v>
      </c>
      <c r="L1116" s="46">
        <v>0</v>
      </c>
    </row>
    <row r="1117" spans="1:12" ht="22.5" x14ac:dyDescent="0.2">
      <c r="A1117" s="44" t="s">
        <v>494</v>
      </c>
      <c r="B1117" s="44" t="s">
        <v>498</v>
      </c>
      <c r="C1117" s="44" t="s">
        <v>495</v>
      </c>
      <c r="D1117" s="44" t="s">
        <v>497</v>
      </c>
      <c r="E1117" s="44" t="s">
        <v>246</v>
      </c>
      <c r="F1117" s="44" t="s">
        <v>247</v>
      </c>
      <c r="G1117" s="44" t="s">
        <v>248</v>
      </c>
      <c r="H1117" s="44" t="s">
        <v>249</v>
      </c>
      <c r="I1117" s="45" t="s">
        <v>250</v>
      </c>
      <c r="J1117" s="46">
        <v>0</v>
      </c>
      <c r="K1117" s="46">
        <v>160000</v>
      </c>
      <c r="L1117" s="46">
        <v>130000</v>
      </c>
    </row>
    <row r="1118" spans="1:12" x14ac:dyDescent="0.2">
      <c r="A1118" s="44" t="s">
        <v>499</v>
      </c>
      <c r="B1118" s="44" t="s">
        <v>493</v>
      </c>
      <c r="C1118" s="44" t="s">
        <v>500</v>
      </c>
      <c r="D1118" s="44" t="s">
        <v>496</v>
      </c>
      <c r="E1118" s="44" t="s">
        <v>246</v>
      </c>
      <c r="F1118" s="44" t="s">
        <v>332</v>
      </c>
      <c r="G1118" s="44" t="s">
        <v>248</v>
      </c>
      <c r="H1118" s="44" t="s">
        <v>330</v>
      </c>
      <c r="I1118" s="45" t="s">
        <v>459</v>
      </c>
      <c r="J1118" s="46">
        <v>198122707</v>
      </c>
      <c r="K1118" s="46">
        <v>177447707</v>
      </c>
      <c r="L1118" s="46">
        <v>174589321.88</v>
      </c>
    </row>
    <row r="1119" spans="1:12" x14ac:dyDescent="0.2">
      <c r="A1119" s="44" t="s">
        <v>499</v>
      </c>
      <c r="B1119" s="44" t="s">
        <v>493</v>
      </c>
      <c r="C1119" s="44" t="s">
        <v>500</v>
      </c>
      <c r="D1119" s="44" t="s">
        <v>496</v>
      </c>
      <c r="E1119" s="44" t="s">
        <v>246</v>
      </c>
      <c r="F1119" s="44" t="s">
        <v>332</v>
      </c>
      <c r="G1119" s="44" t="s">
        <v>248</v>
      </c>
      <c r="H1119" s="44" t="s">
        <v>330</v>
      </c>
      <c r="I1119" s="45" t="s">
        <v>430</v>
      </c>
      <c r="J1119" s="46">
        <v>32177112</v>
      </c>
      <c r="K1119" s="46">
        <v>25677112</v>
      </c>
      <c r="L1119" s="46">
        <v>22944419.809999999</v>
      </c>
    </row>
    <row r="1120" spans="1:12" hidden="1" x14ac:dyDescent="0.2">
      <c r="A1120" s="44" t="s">
        <v>499</v>
      </c>
      <c r="B1120" s="44" t="s">
        <v>501</v>
      </c>
      <c r="C1120" s="44" t="s">
        <v>486</v>
      </c>
      <c r="D1120" s="44" t="s">
        <v>496</v>
      </c>
      <c r="E1120" s="44" t="s">
        <v>246</v>
      </c>
      <c r="F1120" s="44" t="s">
        <v>247</v>
      </c>
      <c r="G1120" s="44" t="s">
        <v>248</v>
      </c>
      <c r="H1120" s="44" t="s">
        <v>502</v>
      </c>
      <c r="I1120" s="45" t="s">
        <v>430</v>
      </c>
      <c r="J1120" s="46">
        <v>5999790</v>
      </c>
      <c r="K1120" s="46">
        <v>5999790</v>
      </c>
      <c r="L1120" s="46">
        <v>5910570</v>
      </c>
    </row>
    <row r="1121" spans="1:12" hidden="1" x14ac:dyDescent="0.2">
      <c r="A1121" s="44" t="s">
        <v>499</v>
      </c>
      <c r="B1121" s="44" t="s">
        <v>503</v>
      </c>
      <c r="C1121" s="44" t="s">
        <v>486</v>
      </c>
      <c r="D1121" s="44" t="s">
        <v>496</v>
      </c>
      <c r="E1121" s="44" t="s">
        <v>246</v>
      </c>
      <c r="F1121" s="44" t="s">
        <v>504</v>
      </c>
      <c r="G1121" s="44" t="s">
        <v>248</v>
      </c>
      <c r="H1121" s="44" t="s">
        <v>505</v>
      </c>
      <c r="I1121" s="45" t="s">
        <v>430</v>
      </c>
      <c r="J1121" s="46">
        <v>13720000</v>
      </c>
      <c r="K1121" s="46">
        <v>13720000</v>
      </c>
      <c r="L1121" s="46">
        <v>13715474.529999999</v>
      </c>
    </row>
    <row r="1122" spans="1:12" x14ac:dyDescent="0.2">
      <c r="A1122" s="44" t="s">
        <v>506</v>
      </c>
      <c r="B1122" s="44" t="s">
        <v>507</v>
      </c>
      <c r="C1122" s="44" t="s">
        <v>260</v>
      </c>
      <c r="D1122" s="44" t="s">
        <v>261</v>
      </c>
      <c r="E1122" s="44" t="s">
        <v>246</v>
      </c>
      <c r="F1122" s="44" t="s">
        <v>508</v>
      </c>
      <c r="G1122" s="44" t="s">
        <v>324</v>
      </c>
      <c r="H1122" s="44" t="s">
        <v>330</v>
      </c>
      <c r="I1122" s="45" t="s">
        <v>313</v>
      </c>
      <c r="J1122" s="46">
        <v>1200000</v>
      </c>
      <c r="K1122" s="46">
        <v>1200000</v>
      </c>
      <c r="L1122" s="46">
        <v>1200000</v>
      </c>
    </row>
    <row r="1123" spans="1:12" x14ac:dyDescent="0.2">
      <c r="A1123" s="47" t="s">
        <v>509</v>
      </c>
      <c r="B1123" s="48"/>
      <c r="C1123" s="48"/>
      <c r="D1123" s="48"/>
      <c r="E1123" s="48"/>
      <c r="F1123" s="48"/>
      <c r="G1123" s="48"/>
      <c r="H1123" s="48"/>
      <c r="I1123" s="49"/>
      <c r="J1123" s="50">
        <f>SUM(J11:J1122)</f>
        <v>10161004564.709999</v>
      </c>
      <c r="K1123" s="50">
        <f>SUM(K11:K1122)</f>
        <v>10122971917.110001</v>
      </c>
      <c r="L1123" s="50">
        <f t="shared" ref="L1123" si="0">SUM(L11:L1122)</f>
        <v>10042965804.02</v>
      </c>
    </row>
    <row r="1124" spans="1:12" ht="12.75" customHeight="1" x14ac:dyDescent="0.2">
      <c r="J1124" s="68">
        <f>SUBTOTAL(9,J11:J1122)</f>
        <v>10138413805.709999</v>
      </c>
      <c r="K1124" s="69">
        <f>SUBTOTAL(9,K11:K1122)</f>
        <v>10100381158.110001</v>
      </c>
      <c r="L1124" s="69">
        <f>SUBTOTAL(9,L11:L1122)</f>
        <v>10020490723.75</v>
      </c>
    </row>
    <row r="1126" spans="1:12" ht="12.75" customHeight="1" x14ac:dyDescent="0.2">
      <c r="J1126" s="36" t="s">
        <v>556</v>
      </c>
      <c r="L1126" s="51">
        <f>L1124/K1124*100</f>
        <v>99.21</v>
      </c>
    </row>
    <row r="1127" spans="1:12" ht="12.75" customHeight="1" x14ac:dyDescent="0.2">
      <c r="J1127" s="70"/>
    </row>
    <row r="1129" spans="1:12" ht="12.75" customHeight="1" x14ac:dyDescent="0.2">
      <c r="J1129" s="51">
        <f>K256+K257+K1122</f>
        <v>1449000</v>
      </c>
    </row>
  </sheetData>
  <autoFilter ref="A10:N1123">
    <filterColumn colId="1">
      <filters blank="1">
        <filter val="0310161700"/>
        <filter val="0310184010"/>
        <filter val="0310184020"/>
        <filter val="0310184050"/>
        <filter val="0310185160"/>
        <filter val="0310384020"/>
        <filter val="0310482470"/>
        <filter val="0310750270"/>
        <filter val="03107L0270"/>
        <filter val="03107R0270"/>
        <filter val="0320120700"/>
        <filter val="0320161700"/>
        <filter val="0320182460"/>
        <filter val="0320184010"/>
        <filter val="0320184030"/>
        <filter val="0320184040"/>
        <filter val="0320185060"/>
        <filter val="0320185160"/>
        <filter val="0320285110"/>
        <filter val="0320385020"/>
        <filter val="0320461850"/>
        <filter val="0320482460"/>
        <filter val="0320484010"/>
        <filter val="0320484030"/>
        <filter val="0320484040"/>
        <filter val="03206S2460"/>
        <filter val="0321085220"/>
        <filter val="03211L5200"/>
        <filter val="03211R5200"/>
        <filter val="0330120700"/>
        <filter val="0330161700"/>
        <filter val="0330185160"/>
        <filter val="0330282440"/>
        <filter val="03302S2440"/>
        <filter val="0330561700"/>
        <filter val="03305R4980"/>
        <filter val="0340161700"/>
        <filter val="0340161860"/>
        <filter val="0340182050"/>
        <filter val="03401S2050"/>
        <filter val="0350100590"/>
        <filter val="0350102040"/>
        <filter val="0350102400"/>
        <filter val="0350102410"/>
        <filter val="0350102430"/>
        <filter val="0350120700"/>
        <filter val="0350120980"/>
        <filter val="0350220980"/>
        <filter val="0350320980"/>
        <filter val="0350420980"/>
        <filter val="0350682460"/>
        <filter val="0350684030"/>
        <filter val="0350784080"/>
        <filter val="0350884050"/>
      </filters>
    </filterColumn>
  </autoFilter>
  <mergeCells count="4">
    <mergeCell ref="A1:F1"/>
    <mergeCell ref="A6:H6"/>
    <mergeCell ref="A7:G7"/>
    <mergeCell ref="A8:G8"/>
  </mergeCells>
  <pageMargins left="0.74803149606299213" right="0.74803149606299213" top="0.98425196850393704" bottom="0.98425196850393704"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3.1.</vt:lpstr>
      <vt:lpstr>Расчет 2016</vt:lpstr>
      <vt:lpstr>Бюджет</vt:lpstr>
      <vt:lpstr>Бюджет!LAST_CELL</vt:lpstr>
      <vt:lpstr>'3.1.'!Заголовки_для_печати</vt:lpstr>
      <vt:lpstr>'Расчет 2016'!Заголовки_для_печати</vt:lpstr>
      <vt:lpstr>'3.1.'!Область_печати</vt:lpstr>
      <vt:lpstr>'Расчет 2016'!Область_печати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Бурик Наталья Витальевна</dc:creator>
  <cp:lastModifiedBy>Михальченко Светлана Николаевна</cp:lastModifiedBy>
  <cp:lastPrinted>2017-03-27T15:54:58Z</cp:lastPrinted>
  <dcterms:created xsi:type="dcterms:W3CDTF">2014-09-26T03:51:59Z</dcterms:created>
  <dcterms:modified xsi:type="dcterms:W3CDTF">2017-03-27T15:55:06Z</dcterms:modified>
</cp:coreProperties>
</file>